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приложение 1" sheetId="1" r:id="rId1"/>
  </sheets>
  <definedNames>
    <definedName name="_xlnm._FilterDatabase" localSheetId="0" hidden="1">'приложение 1'!$A$2:$H$360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 i="1" l="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 i="1"/>
  <c r="F320" i="1" l="1"/>
  <c r="F309" i="1"/>
  <c r="F310" i="1" l="1"/>
  <c r="F311" i="1" s="1"/>
  <c r="F312" i="1" s="1"/>
  <c r="F313" i="1" l="1"/>
  <c r="F314" i="1" l="1"/>
  <c r="F315" i="1" l="1"/>
  <c r="F316" i="1" l="1"/>
  <c r="F317" i="1" l="1"/>
  <c r="F318" i="1" l="1"/>
  <c r="G361" i="1" s="1"/>
</calcChain>
</file>

<file path=xl/sharedStrings.xml><?xml version="1.0" encoding="utf-8"?>
<sst xmlns="http://schemas.openxmlformats.org/spreadsheetml/2006/main" count="1085" uniqueCount="583">
  <si>
    <t>Ед. изм.</t>
  </si>
  <si>
    <t>Сумма, тенге</t>
  </si>
  <si>
    <t>Цоликлоны Анти А- 10мл (в упаковке 10фл)</t>
  </si>
  <si>
    <t>10мл фл эритро тест для определения группы крови</t>
  </si>
  <si>
    <t>уп</t>
  </si>
  <si>
    <t>Цоликлоны Анти В- 10мл (в упаковке 10фл)</t>
  </si>
  <si>
    <t>Цоликлоны Анти Д супер- 5мл (в упаковке 10фл)</t>
  </si>
  <si>
    <t>Раствор полиглюкина 33% 10,0мл №10</t>
  </si>
  <si>
    <t>фл</t>
  </si>
  <si>
    <t>Гелевая карта для новорожденных</t>
  </si>
  <si>
    <t>для определения группы крови АВО\Д у новорожденных (№810213)прямая проба Кумбса №50</t>
  </si>
  <si>
    <t>Гелевая карта для  определения группы крови и резус-фактора у беременных и рожениц</t>
  </si>
  <si>
    <t>гелевая карта Across Gel Cross Match (1 упаковка 50 гель-карт)</t>
  </si>
  <si>
    <t>Гелевая карта для скрининга антител</t>
  </si>
  <si>
    <t>гелевая карта Across для проведения прямой и непрямой пробы Кумбса (IgG+C3d) (№810215)</t>
  </si>
  <si>
    <t>Гелевая карта для совместимости донор-реципиент</t>
  </si>
  <si>
    <t>гелевая карта Across для апределеия ауто и аллоантител, нейтральный гель\AHG(№810218)</t>
  </si>
  <si>
    <t>№ п/п</t>
  </si>
  <si>
    <t>Наименование</t>
  </si>
  <si>
    <t>Краткая характеристика</t>
  </si>
  <si>
    <t>Общее кол-во</t>
  </si>
  <si>
    <t>Цена в 2024 году</t>
  </si>
  <si>
    <t>Абсорбирующая повязка</t>
  </si>
  <si>
    <t>Самоклеющаяся повязка размером 10cm x 11cm,  стерильная,    абсорбирующая, с прозрачной полиуретановой пленкой, покрытая полиакриловым клейким слоем, и имеющую в своем составе прокладку.</t>
  </si>
  <si>
    <t>шт.</t>
  </si>
  <si>
    <t>Бинт</t>
  </si>
  <si>
    <t>Бинт эластичный медицинский 5 м х 120 мм ср. растяж.</t>
  </si>
  <si>
    <t>Бинт 7*14 НЕ стрильный</t>
  </si>
  <si>
    <t>шт</t>
  </si>
  <si>
    <t>Бинт 7*14 стерильный</t>
  </si>
  <si>
    <t xml:space="preserve">Вата </t>
  </si>
  <si>
    <t xml:space="preserve">Нестерильная 100гр. </t>
  </si>
  <si>
    <t xml:space="preserve">Клеёнка   медицинская подкладная не тканевая </t>
  </si>
  <si>
    <t xml:space="preserve">Клеёнка подкладная не тканевая </t>
  </si>
  <si>
    <t>м</t>
  </si>
  <si>
    <t>Лейкопластырь НЕ ТКАНЕВОЙ</t>
  </si>
  <si>
    <t xml:space="preserve"> Применяется для закрепления перевязочного материала, поддержки катетеров, защиты мелких ран 2,5*500 на  НЕ ТКАНЕВОЙ  онове на катушках</t>
  </si>
  <si>
    <t>Лейкопластырь ТКАНЕВОЙ</t>
  </si>
  <si>
    <t>гипоаллергенный, микропористый, 1,25*5м</t>
  </si>
  <si>
    <t xml:space="preserve"> применяется для закрепления перевязочного материала, поддержки катетеров, защиты мелких ран 5х500</t>
  </si>
  <si>
    <t>Пленочная прозрачная наклейка    U-образный вырез</t>
  </si>
  <si>
    <t xml:space="preserve">  Водостойкая повязка размером 9cm x 10сm,  стерильная,  с внешним пленочным покрытием,защищающим рану от попадания воды и инфицирования, с вырезом</t>
  </si>
  <si>
    <t>Пленочная прозрачная наклейка  U-образный вырез</t>
  </si>
  <si>
    <t xml:space="preserve">  Самоклеящаяся абсорбирующая воздухо-проницаемая повязка    размером 6cm x 7cm,  стерильная, с внешним пленочным покрытием,защищающим рану от попадания воды и инфицирования, с вырезом</t>
  </si>
  <si>
    <t xml:space="preserve">Пленочная прозрачная повязка (полиуретановая пленка) 4.5 x 4.5 см </t>
  </si>
  <si>
    <t>Повязка для фиксации канюль из нетканного материала</t>
  </si>
  <si>
    <t>Прозрачная воздухопроницаемая повязка, размером 10cm x 11cm,  стерильная, с вырезом для фиксации интраваскулярных устройств устройств.</t>
  </si>
  <si>
    <t>Повязка для фиксации катетеров</t>
  </si>
  <si>
    <t xml:space="preserve">Повязка пластырная на рану с впитывающей прокладкой </t>
  </si>
  <si>
    <t xml:space="preserve">Воздухопроницаемая, самоклеящаяся повязка  размером 9cm x 10cm,  стерильная с прозрачным эластичным покрытием, не прилипающей к ране
</t>
  </si>
  <si>
    <t>Самоклеющаяся повязка размером  9cm x 15cm,  стерильная, с прозрачным эластичным покрытием, имеюшее в своем составе прокладку, не прилипающей к ране</t>
  </si>
  <si>
    <t>Презервативы</t>
  </si>
  <si>
    <t>Латексные</t>
  </si>
  <si>
    <t>Проволка стальная (серкляжная сталь) 0,5 мм-10 м</t>
  </si>
  <si>
    <t>Фиксирующая повязка однократного применения, стерильная размер 25*10 см</t>
  </si>
  <si>
    <t>Шприц 2,0</t>
  </si>
  <si>
    <t xml:space="preserve">одноразовый 2гр. </t>
  </si>
  <si>
    <t>Шприцы с сухим гепарином для анализа газов крови 2мл №50</t>
  </si>
  <si>
    <t> каждый шприц стерилен и упакован индивидуально , изготовлены с пластика, непроницаемого для газов, в уп 50 шт</t>
  </si>
  <si>
    <t>27G.-0,40x42 mm sterile</t>
  </si>
  <si>
    <t>Перчатки стерильные</t>
  </si>
  <si>
    <t>Латексные, анатомической формы, хирургические, стерильные, текстурированные, неопудренные, высокопрочные-на 52% толще обычной хир.перчатки, внутреннее покрытие - полиуретан, внешняя и внутренняя поверхность обработаны силиконом, толщина (палец) 0,33 мм, плотная манжета без валика с клейкой полоской, цвет коричневый, соответствует стандарту EN455, размеры: 6,6.5,7,7.5,8,</t>
  </si>
  <si>
    <t>пара</t>
  </si>
  <si>
    <t xml:space="preserve">MIPP набор </t>
  </si>
  <si>
    <t>Состав:пункционная игла из 2-х частей с ультразвуковой меткой на конце(3 маркировочных кольца) 200ьь, 0,038 дюйма,17,5G жесткая струна-проводник в диспенсере с толкателем гибким J образным наконечником 0,0,38 дюйма 1000мм дилататор 9F, рентгенконтрастный с гидрогелевым покрытием на протежении 25 см 14Fr 320мм ренальнный кожух Superglide рентгенконтрастный с гидрогелевым покрытием на протяжении 50мм 14Fr 160мм балонный катетр для нефростомии Superglide изготовленный из силикона с рентгеноконннннтрастным наконечником открытого типа гидрогелевым покрытием на протяжении 50мм с полым мандреном емкость баллона 3,0 мл 12Fr 410мм</t>
  </si>
  <si>
    <t>Иглы для проведения блокады на аппарате НейроСтимуплекс</t>
  </si>
  <si>
    <t xml:space="preserve">Аппарат сшивающий </t>
  </si>
  <si>
    <t xml:space="preserve">УКЛ-60  сшивающийа аппарат  одноразовый </t>
  </si>
  <si>
    <t xml:space="preserve">Аппарат сшивающий линейный </t>
  </si>
  <si>
    <t xml:space="preserve">Аппарат сшивающий линейный эндоскопический одноразовый </t>
  </si>
  <si>
    <t>Бумага диаграммная 110*25*12 наружная</t>
  </si>
  <si>
    <t xml:space="preserve">Бумага диаграммная 110*25*12 нар </t>
  </si>
  <si>
    <t>Бумага диаграмная 210*300*150</t>
  </si>
  <si>
    <t>Бумага диаграмная 215*20*20 вн (зеленая сетка)</t>
  </si>
  <si>
    <t>Лента диаграмная 215*20*20 вн (зеленая сетка)</t>
  </si>
  <si>
    <t>Бумага для аппарата Аудиометр 5,5 см</t>
  </si>
  <si>
    <t>бумага для аппарата Аудиометр 5,5 см</t>
  </si>
  <si>
    <t>Бумага для дефибрилятора</t>
  </si>
  <si>
    <t>размер 50*100 см (КАТУШКА)</t>
  </si>
  <si>
    <t xml:space="preserve">Бумага для ЭКГ  </t>
  </si>
  <si>
    <t xml:space="preserve">для электрокардиографа с интерпретацией результатов, портативный 6/12 - канальный, Мас 5500 книжка 210*280*215, с меткой </t>
  </si>
  <si>
    <t>Бумага на ЭКГ</t>
  </si>
  <si>
    <t>упак</t>
  </si>
  <si>
    <t>Бумага принтерная  для Узи аппаратов</t>
  </si>
  <si>
    <t>Бумажная лента для электрокардиографа МАС1200</t>
  </si>
  <si>
    <t>Воздуховод</t>
  </si>
  <si>
    <t xml:space="preserve">Воздуховод Гведела для обеспечения проходимости дыхательных путей  и прохождения дыхательных газов в легкие пациента при анестезии,  вентиляции и реанимационных действиях (без герметизации перехода гортань-трахея). Воздуховод орофарингеальный с ограничительным эллиптическим  кольцом, с анатомическим изгибом, с  изолированным воздуховодным каналом эллиптического сечения. Воздуховод орофарингеальный цельнолитой, с обязательным наличием атравматичного термопластичного наконечника из отдельного синтетического атравматичного материала спаянного с основной частью воздуховода. Размер 4 (ISO 10,0 см), цвет красный, вес не более 13,8 г. Материал: полипропилен, эластомер. Упаковка: клинически чистая, 90 шт.  Срок годности (срок гарантии): 5 лет от даты изготовления. </t>
  </si>
  <si>
    <t xml:space="preserve">Воздуховод Гведела для обеспечения проходимости дыхательных путей  и прохождения дыхательных газов в легкие пациента при анестезии,  вентиляции и реанимационных действиях (без герметизации перехода гортань-трахея). Воздуховод орофарингеальный с ограничительным эллиптическим  кольцом, с анатомическим изгибом, с  изолированным воздуховодным каналом эллиптического сечения. Конструкция цельнолитая  из разнородных материалов: пластик с термопластичным интегрированными в пластик покрытием на ограничительном кольце, загубнике,  дистальном кончике воздуховода и с внутренней стороны воздуховода. Размер 5 (ISO 12,0 см), цвет фиолетовый, вес не более 15,2 г. Материал: полипропилен, эластомер. Упаковка: клинически чистая, 70 шт. Срок годности (срок гарантии): 5 лет от даты изготовления. </t>
  </si>
  <si>
    <t>Высокоэластичный нитиноловый проводник</t>
  </si>
  <si>
    <t>Высокоэластичный гидрофильный проводник  со стандартным сердечником, диаметром 0.038 дюйм (0.97 мм), длиной 145 см прямой.</t>
  </si>
  <si>
    <t xml:space="preserve">Гель для ультразвуковых исследований </t>
  </si>
  <si>
    <t>Гель для ультразвуковых исследований высокой вязкости объемом  5кг</t>
  </si>
  <si>
    <t>Губка гемостатическая желатиновая стерильная 2,5*3,0*5 мм</t>
  </si>
  <si>
    <t xml:space="preserve">Губка гемостатическая желатиновая стерильная 25*30*5 мм </t>
  </si>
  <si>
    <t xml:space="preserve">Датчик одноразовый </t>
  </si>
  <si>
    <t>Датчик одноразовый крепежный с клейкой основой LNOP Neo-Pt-L</t>
  </si>
  <si>
    <t>Диализатор капиллярный</t>
  </si>
  <si>
    <t>Диализатор капиллярный, стерильный однократного применения 18FR для гемодиализа</t>
  </si>
  <si>
    <t>Дренаж круглый спиральный размер СН 19 6мм (дл)</t>
  </si>
  <si>
    <t>Дренажная система однобаночная</t>
  </si>
  <si>
    <t>Однобаночная дренажная система для вакуум аспиратора портативного</t>
  </si>
  <si>
    <t xml:space="preserve">Дренажная-емкость контейнер </t>
  </si>
  <si>
    <t>Высокопроизводительные дренажные системы аспирации BELLOWS  в комплектации ( 1.Дренажная емкость контейнер “Гармошка» с объемом  500мл;  Соединительные магистрали)</t>
  </si>
  <si>
    <t>Высокопроизводительные дренажные системы аспирации BELLOWS  в комплектации ( 1.Дренажная емкость контейнер “Гармошка» с объемом  200мл;                                              Соединительные магистрали)</t>
  </si>
  <si>
    <t>Закрытая аспирационная система</t>
  </si>
  <si>
    <t xml:space="preserve">ЗАС обеспечивает удаление жидкости (мокроты, гноя, секрета) из дыхательных путей через эндотрахеальную трубку во время ИВЛ по закрытой методике без отключения пациента от дыхательного контура. Время использования системы - 72 часа. Длина системы не менее 540 мм. Номинальный размер аспирационного катетера 4,0 мм (12 Fr). Катетер промаркирован по глубине введения от 10 см до 40 см с шагом 2 см. На дистальном окончании системы расположен двойной угловой шарнирный коннектор для соединения системы с эндотрахеальной трубкой 15 мм (по типу F) и контуром дыхательным 15 мм (по типу М). На коннекторе выполнен ирригационный канал в виде трубки длиной 5,0-6,0 см с угловым соединением на коннектор и портом с клапаном под шприц с соединением типа луер. Порт закрыт фиксированным колпачком. Защитный прозрачный рукав исключает контакт с аспирационным катетером, позволяет легко прочитать метки на аспирационном катетере. На проксимальном окончании выполнен клапан вакуум-контроля с нажимной крышкой управления вакуумом и распорным предохранителем. Предохранитель предотвращает непроизвольное нажатие крышки управления вакуумом. Система снабжена съемником клиновидным для безопасного отсоединения системы от трубки. На проксимальном окончании системы выполнен соединитель типа "елочка" с колпачком для подключения трубки от системы отрицательного давления. Максимальный диаметр соединителя «ёлочка» 7 мм. В комплекте: наклейки с указанием дней недели и соединительная трубка 15F/22F. Материалы: полиэтилен, полипропилен, АБС-пластик, поливинилхлорид, силикон, термоэластопласт, бутадиен-нитрильный каучук (не содержит латексный каучук), нержавеющая сталь. Упаковка индивидуальная, стерилизовано с применением окиси этилена. Срок годности (гарантии): 3 года от даты изготовления. Коробка снабжена   комплектом  с уходом за полостью рта: зубная ирригационно-аспирационная щётка, полимерная игла с раширителем – 1 шт </t>
  </si>
  <si>
    <t xml:space="preserve">ЗАС обеспечивает удаление жидкости (мокроты, гноя, секрета) из дыхательных путей через трахеостомическую трубку во время ИВЛ по закрытой методике без отключения пациента от дыхательного контура. Время использования системы - 72 часа. Длина системы не менее 305 мм. Номинальный размер аспирационного катетера 4,7 мм (14 Fr). Катетер промаркирован по глубине введения от 6 см до 25 см с шагом 1 см. На дистальном окончании системы расположен двойной угловой шарнирный коннектор для соединения системы с трахеостомической трубкой 15 мм (по типу F) и контуром дыхательным 15 мм (по типу М). На коннекторе выполнен ирригационный канал в виде трубки длиной 5,0-6,0 см с угловым соединением на коннектор и портом с клапаном под шприц с соединением типа луер. Порт закрыт фиксированным колпачком. Изолирующий клапан в системе, изолирует катетер для орошения, в закрытом виде предупреждает случайное орошение дыхательных путей и обеспечивает автоматическую промывку канала. Защитный прозрачный рукав исключает контакт с аспирационным катетером, позволяет легко прочитать метки на аспирационном катетере. На проксимальном окончании выполнен клапан вакуум-контроля с нажимной крышкой управления вакуумом и распорным предохранителем. Предохранитель предотвращает непроизвольное нажатие крышки управления вакуумом. Система снабжена съемником клиновидным для безопасного отсоединения системы от трубки. На проксимальном окончании системы выполнен соединитель типа "елочка" с колпачком для подключения трубки от системы отрицательного давления. Максимальный диаметр соединителя «ёлочка» 7 мм. В комплекте: наклейки с указанием дней недели и соединительная трубка 15F/22F. Материалы: полиэтилен, полипропилен, АБС-пластик, поливинилхлорид, силикон, термоэластопласт, бутадиен-нитрильный каучук (не содержит латексный каучук), нержавеющая сталь. Упаковка индивидуальная, стерилизовано с применением окиси этилена. Срок годности (гарантии): 3 года от даты изготовления.Коробка снабжена   комплектом  с уходом за полостью рта: зубная ирригационно-аспирационная щётка, полимерная игла с раширителем – 1 шт </t>
  </si>
  <si>
    <t>Закрытая аспирационная система санации бронхиального дерева Pasific Hospital № 16Fr</t>
  </si>
  <si>
    <t xml:space="preserve">ЗАС удаление жидкости (мокроты, гноя, секрета) из дыхательных путей через эндотрахеальную трубку во время ИВЛ по закрытой методике без отключения пациента от дыхательного контура. Время использования системы - 72 часа. Длина системы не менее 540 мм. Номинальный размер аспирационного катетера 5,3 мм (16 Fr). Катетер промаркирован по глубине введения от 10 см до 40 см с шагом 2 см. На дистальном окончании системы расположен двойной угловой шарнирный коннектор для соединения системы с эндотрахеальной трубкой 15 мм (по типу F) и контуром дыхательным 15 мм (по типу М). На коннекторе выполнен ирригационный канал в виде трубки длиной 5,0-6,0 см с угловым соединением на коннектор и портом с клапаном под шприц с соединением типа луер. Порт закрыт фиксированным колпачком. Изолирующий клапан в системе, изолирует катетер для орошения, в закрытом виде предупреждает случайное орошение дыхательных путей и обеспечивает автоматическую промывку канала. Защитный прозрачный рукав исключает контакт с аспирационным катетером, позволяет легко прочитать метки на аспирационном катетере. На проксимальном окончании выполнен клапан вакуум-контроля с нажимной крышкой управления вакуумом и распорным предохранителем. Предохранитель предотвращает непроизвольное нажатие крышки управления вакуумом. Система снабжена съемником клиновидным для безопасного отсоединения системы от трубки. На проксимальном окончании системы выполнен соединитель типа "елочка" с колпачком для подключения трубки от системы отрицательного давления. Максимальный диаметр соединителя «ёлочка» 7 мм. В комплекте: наклейки с указанием дней недели и соединительная трубка 15F/22F. Материалы: полиэтилен, полипропилен, АБС-пластик, поливинилхлорид, силикон, термоэластопласт, бутадиен-нитрильный каучук (не содержит латексный каучук), нержавеющая сталь. Упаковка индивидуальная, стерилизовано с применением окиси этилена. Срок годности (гарантии): 3 года от даты изготовления.Коробка снабжена   комплектом  с уходом за полостью рта: зубная ирригационно-аспирационная щётка, полимерная игла с раширителем – 1 шт </t>
  </si>
  <si>
    <t xml:space="preserve">Система закрытая аспирационная для взрослых TrachSeal обеспечивает удаление жидкости (мокроты, гноя, секрета) из дыхательных путей через трахеостомическую трубку во время ИВЛ по закрытой методике без отключения пациента от дыхательного контура. Время использования системы - 72часа. Длина системы не менее 305 мм. Номинальный размер аспирационного катетера 5,3 мм (16 Fr). Катетер промаркирован по глубине введения от 6 см до 25 см с шагом 1 см. На дистальном окончании системы расположен двойной угловой шарнирный коннектор для соединения системы с трахеостомической трубкой 15 мм (по типу F) и контуром дыхательным 15 мм (по типу М). На коннекторе выполнен ирригационный канал в виде трубки длиной 5,0-6,0 см с угловым соединением на коннектор и портом с клапаном под шприц с соединением типа луер. Порт закрыт фиксированным колпачком. Изолирующий клапан в системе, изолирует катетер для орошения, в закрытом виде предупреждает случайное орошение дыхательных путей и обеспечивает автоматическую промывку канала. Защитный прозрачный рукав исключает контакт с аспирационным катетером, позволяет легко прочитать метки на аспирационном катетере. На проксимальном окончании выполнен клапан вакуум-контроля с нажимной крышкой управления вакуумом и распорным предохранителем. Предохранитель предотвращает непроизвольное нажатие крышки управления вакуумом. Система снабжена съемником клиновидным для безопасного отсоединения системы от трубки. На проксимальном окончании системы выполнен соединитель типа "елочка" с колпачком для подключения трубки от системы отрицательного давления. Максимальный диаметр соединителя «ёлочка» 7 мм. В комплекте: наклейки с указанием дней недели и соединительная трубка 15F/22F. Материалы: полиэтилен, полипропилен, АБС-пластик, поливинилхлорид, силикон, термоэластопласт, бутадиен-нитрильный каучук (не содержит латексный каучук), нержавеющая сталь. Упаковка индивидуальная, стерилизовано с применением окиси этилена. Срок годности (гарантии): 3 года от даты изготовления.Коробка снабжена   комплектом  с уходом за полостью рта: зубная ирригационно-аспирационная щётка, полимерная игла с раширителем – 1 шт </t>
  </si>
  <si>
    <t>Зонд блэкмора</t>
  </si>
  <si>
    <t>Зонд Блэкмора (зонд для остановки кровотечения из варикозно-расширенных вен пищевода) Ch 21,0</t>
  </si>
  <si>
    <t>Игла для региональный анестезии, спинальная с острием карандаш типа Pensil Point 27G 90MM</t>
  </si>
  <si>
    <t>Иглы для спинномозговой анестезии</t>
  </si>
  <si>
    <t>игла для спинномозговой анестезии и люмбальной пункции со срезом типа "Квинке", размер G 26 , 90 мм</t>
  </si>
  <si>
    <t>игла для спинномозговой анестезии и люмбальной пункции со срезом типа "Квинке", размер G 25 , 120 мм</t>
  </si>
  <si>
    <t>игла для спинномозговой анестезии и люмбальной пункции со срезом типа "Квинке", размер G 27 , 90 мм</t>
  </si>
  <si>
    <t>Инструмент для тонзилэктомии. Снвместим с энергетическими платформами.Дл.штока-12см.Дл.браншей 1,23см. Длина разреза 1,14см.Изогнутые бранши.Контурированные наконечники для тупой диссекции.Ручная активация</t>
  </si>
  <si>
    <t xml:space="preserve">Канюли для периферического  внутривенного доступа G16  (1,7 х45мм)  </t>
  </si>
  <si>
    <t>Внутривенный катетер  для периферического  внутривенного доступа из полиуретана G16 с инъекционным портом для длительного применения</t>
  </si>
  <si>
    <t xml:space="preserve">Канюли для периферического  внутривенного доступа G18 (1,3х45мм)  </t>
  </si>
  <si>
    <t>Внутривенный катетер  для периферического  внутривенного доступа из полиуретана  G18 с инъекционным портом для длительного применения</t>
  </si>
  <si>
    <t xml:space="preserve">Канюли для периферического  внутривенного доступа G20  (1,1х45мм)  </t>
  </si>
  <si>
    <t>Внутривенный катетер  для периферического  внутривенного доступа из полиуретана  G20 с инъекционным портом для длительного применения</t>
  </si>
  <si>
    <t xml:space="preserve">Канюли для периферического  внутривенного доступа G22  (0,9х25мм)  </t>
  </si>
  <si>
    <t>Внутривенный катетер  для периферического  внутривенного доступа из полиуретана G22 с инъекционным портом для длительного применения</t>
  </si>
  <si>
    <t>Канюля внутривенная с катетером и инъекционным клапаном Healflon G24</t>
  </si>
  <si>
    <t>Канюля назальная для новорожденных размер S</t>
  </si>
  <si>
    <t>Кассета к сшивающим линейным аппаратам</t>
  </si>
  <si>
    <t>Кассета к одноразовым сшивающим линейным эндоскопическим аппаратам, 45 мм</t>
  </si>
  <si>
    <t>Катетeр Фолея  20, 3-х ходовой</t>
  </si>
  <si>
    <t>3-х ходовой силиконизированный, однократного применения, размерами FR  20</t>
  </si>
  <si>
    <t>Катетeр Фолея  22 , 3-х ходовой</t>
  </si>
  <si>
    <t>3-х ходовой силиконизированный, однократного применения, размерами FR  22</t>
  </si>
  <si>
    <t>Катетер  Фоллея  22, 2-х ходовой</t>
  </si>
  <si>
    <t>Катетер Фолея балонный из натурального латекса с силиконовым покрытием 2-х ходовой, одноразовый, размеры: № 22</t>
  </si>
  <si>
    <t xml:space="preserve">Катетер  Фоллея  8, 2-х ходовой </t>
  </si>
  <si>
    <t>Катетер Фолея балонный из натурального латекса с силиконовым покрытием 2-х ходовой, одноразовый, размеры: № 8</t>
  </si>
  <si>
    <t xml:space="preserve">Катетер торакальный, прямой размер Ch 28 </t>
  </si>
  <si>
    <t>Катетер торакальный, прямой, размер Сh 28 одноразовый, для дренирования плевральных полостей</t>
  </si>
  <si>
    <t xml:space="preserve">Катетер торакальный, прямой размер Ch 33 </t>
  </si>
  <si>
    <t>Катетер торакальный, прямой, размер Сh 33 одноразовый, для дренирования плевральных полостей</t>
  </si>
  <si>
    <t>Катетер Фолея двухходовой  26, 2-х ходовой</t>
  </si>
  <si>
    <t>Катетер Фолея двухходовой  № 26</t>
  </si>
  <si>
    <t>Кетгут простой полированный  стерильный однократного применения 75 см, с атравматической иглой (25шт в уп.) № 1</t>
  </si>
  <si>
    <t>Кетгут простой полированный  стерильный однократного применения 75 см, с атравматической иглой (25шт в уп.) № 2</t>
  </si>
  <si>
    <t>Кислородная маска для взрослых с носовым зажимом и трубкой 1,8м 1115000</t>
  </si>
  <si>
    <t>Маска  кислородная взрослая для кислородотерапии  средней концентрации (для потока 5л/мин-35%, 6л/мин-40%, 8л/мин-50%).  Корпус маски выполнен по анатомической схеме с уникальной изогнутой в виде гребня конструкцией носовой части, обеспечивающий минимальное «мёртвое пространство» и одновременно конструкция этой части маски придаёт требуемое расположение встроенной манжеты в области носа пациента. Гребневидная носовая часть маски в случае возможной утечки из под манжеты исключает попадание струи  кислорода в глаза пациента. Атравматичная манжета анатомического рельефа плоская профилированная, расширяющаяся под подбородок для прилегающего охвата подбородка при наложении на лицо пациента. Подбородочная часть манжеты выполнена по двухступенчатой схеме - «под подбородок» и «на подбородок», обеспечивающей герметизацию при прилегании к лицам пациентов различной анатомии. Манжета в носовой части имеет поперечное внутренне армирование, которое обеспечивает плотное, но не травматичное прилегание в наиболее сложной части лица по анатомическому строению. Эластомерный держатель проводится как «под ушами» - не травмируется верхняя часть уха, так и «над ушами» в зависимости от анатомических особенностей головы пациента, с смесеобразующими отверстиями симметричными  продольно профилированными лицевыми и подбородочными. Маска с кислородной продольноармированной трубкой длиной не менее 2,0 м. Требуемый состав технологических материалов:: полипропилен, полиэтилен. Без ПВХ. Экологически чистая при производстве и утилизации. Упаковка: индивидуальная, клинически чистая, в упаковочном ящике не менее 35 шт.  Срок годности (срок гарантии): не менее 5 лет от даты изготовления.</t>
  </si>
  <si>
    <t>Краник трехходовой</t>
  </si>
  <si>
    <t>Краник трехходовой с повышенной механической и химической устойчивостью)</t>
  </si>
  <si>
    <t>Кровопроводящая магистраль</t>
  </si>
  <si>
    <t>Магистраль артериальная/венозная для Dialog</t>
  </si>
  <si>
    <t>Лактисорб с покрытием 75 см , атравматика № 2  (5 метрик)</t>
  </si>
  <si>
    <t>Лактисорб с покрытием 75 см, атравматика №1 (4 метрик)</t>
  </si>
  <si>
    <t xml:space="preserve">Мини- спайк  фильтр одноразового применения </t>
  </si>
  <si>
    <t>Набор для внутренных дренажа верхных мочевых путей F5</t>
  </si>
  <si>
    <t>Набор для внутренных дренажа верхных мочевых путей F6</t>
  </si>
  <si>
    <t>Набор для внутренных дренажа верхных мочевых путей F7</t>
  </si>
  <si>
    <t>Набор для диализа</t>
  </si>
  <si>
    <t>Набор для диализа, 12 FR, катетер двухканальный</t>
  </si>
  <si>
    <t>Набор для Нефростомии                № 14 F</t>
  </si>
  <si>
    <t>Длина катетера 45см В комплекте с  Катетер типа Pigtail Проводник  LUNDERQUIST ‘’J’’- образный 0,38 х 80см Двухсоставная игла 18G x 20см Дилататоры, Дилататор с мандреном,
Кожный фиксатор, Шприц 10мл Скальпель, Зажим</t>
  </si>
  <si>
    <t xml:space="preserve">Набор для Нефростомии
№ 12 F
</t>
  </si>
  <si>
    <t>Набор для Нефростомии
№ 9 F</t>
  </si>
  <si>
    <t>Набор для цистостамии размер 12</t>
  </si>
  <si>
    <t>Набор для цистостомии</t>
  </si>
  <si>
    <t xml:space="preserve"> Комплект для цистостомии № 14F
Длина катетера 45см
В комплекте с
А) Катетер типа Pigtail
Б) Игла интродьюссер с мандреном
В) Кожный фиксатор
Г) Шприц 10мл
Д) Скальпель
Е) Зажим
</t>
  </si>
  <si>
    <t xml:space="preserve">Нить хирур.необсарбируемая синтетическая USP 2/0 игла 1/2 , 25 мм длина 75 см </t>
  </si>
  <si>
    <t xml:space="preserve">нить хирург. Неосбарбируемая мононит синтетическая без покрытия. Цвет синий, размерами  USP2/0 игла 1/2,5 25 мм .длина 75 см , стерильная однократного применения </t>
  </si>
  <si>
    <t xml:space="preserve">Нить хирур.необсарбируемая синтетическая USP 3/0 игла 1/2 , 18 мм длина 75 см </t>
  </si>
  <si>
    <t xml:space="preserve">нить хирург. Неосбарбируемая мононит синтетическая без покрытия. Цвет синий, размерами  USP3/0 игла 1/2,5 18 мм .длина 75 см , стерильная однократного применения </t>
  </si>
  <si>
    <t xml:space="preserve">Нить хирур.необсарбируемая синтетическая USP 3/0 игла 1/2 , 25 мм длина 75 см </t>
  </si>
  <si>
    <t xml:space="preserve">нить хирург. Неосбарбируемая мононит синтетическая без покрытия. Цвет синий, размерами  USP3/0 игла 1/2,5 25 мм .длина 75 см , стерильная однократного применения </t>
  </si>
  <si>
    <t xml:space="preserve">Нить хирур.необсарбируемая синтетическая USP 4/0 игла 1/2 , 16 мм длина 75 см </t>
  </si>
  <si>
    <t xml:space="preserve">нить хирург. Неосбарбируемая мононит синтетическая без покрытия. Цвет синий, размерами  USP4/0 игла 1/2,5 16 мм .длина 75 см , стерильная однократного применения </t>
  </si>
  <si>
    <t xml:space="preserve">Нить хирургическая </t>
  </si>
  <si>
    <t>полиэфирная синтетическая неокрашенная, 2 (метр5), стер. 20м или 10м, без игл</t>
  </si>
  <si>
    <t>полиэфирная синтетическая неокрашенная, 0 (метр3,5), стер. 20м или 10м, без игл</t>
  </si>
  <si>
    <t>полиэфирная синтетическая неокрашенная, 2,0 (метр3), стер. 20м или 10м, без игл</t>
  </si>
  <si>
    <t>полиэфирная синтетическая неокрашенная, 0 (метр3,5) стер. 50см  с атравматической режущей иглой.</t>
  </si>
  <si>
    <t>Нить хирургическая полиэфирная 2/0 (метр3) стерильная 75см, игла 25см</t>
  </si>
  <si>
    <t>Нить хирургическая полиэфирная 2/0 (метр3) стерилная 75см, игла 25см</t>
  </si>
  <si>
    <t>Нить хирургическая полиэфирная 3/0 (метр2) стерильная 75см, игла 25см</t>
  </si>
  <si>
    <t>Нить хирургическая полиэфирная 4/0 (метр1,5) стерильная 75см, игла 16см</t>
  </si>
  <si>
    <t xml:space="preserve">Нить хирургическая стерильная, нерассасывающаяся полипропиленовая, монофиломентная (синяя), с покрытием USP 2/0 (M3)  колющая - taper point 1/2 circle HR 30mm 75сm    </t>
  </si>
  <si>
    <t>Нить хирургическая стерильная, нерассасывающаяся полипропиленовая, монофиломентная (синяя) . Нить окрашена в контрастный  цвет для улучшения визуализации в ране . Толщина нити USP 2/0   M 3   иглы колющая 1/2 окружности, длина нити 75 cm  игла 30 mm . Игла из коррозионностойкого высокопрочного сплава,обработана силиконом,что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Округлый корпус и конический наконечник, колющая, сплав Эталлой, 1/2 окружности, 30 mm длиной иглы. Соединение нити с атравматической иглой. Наличие CЕ Certificate производителя.</t>
  </si>
  <si>
    <t>Перифирический катетер</t>
  </si>
  <si>
    <t>Перифирический вводимый центральный венозный катетер 14G</t>
  </si>
  <si>
    <t>Перифирический вводимый центральный венозный катетер 16G</t>
  </si>
  <si>
    <t xml:space="preserve">Подгузники для взрослых </t>
  </si>
  <si>
    <t>размером3 (для взрослых)</t>
  </si>
  <si>
    <t>Протез для стапедопластики из титана и титана-тефлона в исполнениях: SPL 03.29S</t>
  </si>
  <si>
    <t>Протез из титана (петля протеза) и тефлона (стержень протеза) для замены слуховых косточек (стремени) при отосклерозе, укорачиваемый от 7,00 до 4.25 мм, диаметр поршня 0.6 мм</t>
  </si>
  <si>
    <t>Протез для тимпанопластики в исполнениях: TPL 07.59</t>
  </si>
  <si>
    <t>Протез из титана для тимпанопластики универсальный, регулируемый (изменяемая длинна) от 3,00 до 7,50 мм, головная пластина покрыта пористым гидроксиапатитом (HAP), имеет крючок (гнущейся) для рукоятки молоточка. * Частичная версия: диаметр стержня 0,20 мм, конус наружный диаметр 1,20 мм; конус внутренний диаметр 1.10мм; * Полная версия: диаметр стержня 0,20 мм; диаметр цилиндра 0,60 мм; Индивидуально упакован. Стерильный.</t>
  </si>
  <si>
    <t>Силиконовые трубки</t>
  </si>
  <si>
    <t>силиконовые трубки для дренирования брюшной, грудной полости 8х11м</t>
  </si>
  <si>
    <t>силиконовые трубки для дренирования брюшной, грудной полости 6х9м</t>
  </si>
  <si>
    <t>силиконовые трубки для дренирования брюшной, грудной полости 4х6м</t>
  </si>
  <si>
    <t>Система инфузомат Спейс</t>
  </si>
  <si>
    <t>для внутривенных инфузий, 250 см</t>
  </si>
  <si>
    <t>Скальпель</t>
  </si>
  <si>
    <t>одноразовый, стерильный №23</t>
  </si>
  <si>
    <t>одноразовый, стерильный №21</t>
  </si>
  <si>
    <t xml:space="preserve">Скальпель </t>
  </si>
  <si>
    <t>одноразовый, стерильный №15</t>
  </si>
  <si>
    <t>одноразовый, стерильный №11</t>
  </si>
  <si>
    <t xml:space="preserve">Соединитель гибкий угловой шарнирный  </t>
  </si>
  <si>
    <t xml:space="preserve">Соединитель контура дыхательного для соединения контура дыхательного с маской, надгортанным воздуховодом, интубационной трубкой и др.с возможностью санации и бронхоскопии.  Соединитель конфигурируемый угловой Superset 22F-22М/15F, с двойным шарниром, с герметичным  двойным портом колпачком «FLIP TOP» 7,6/9,5мм, позволяющим производить санацию и бронхоскопию, с эластомерной герметизирующей чистящей манжетой.  Длина  7,0-15,0 см. Материал: полиэтилен, полипропилен, эластомер. Не содержит ПВХ и прочих аллергенов. Упаковка: индивидуальная, клинически чистая, 75 шт. Срок годности (срок гарантии): 5 лет от даты изготовления.  </t>
  </si>
  <si>
    <t xml:space="preserve">Стилет (проводник ) для интубаций длина 335 мм на трубку 7,0
</t>
  </si>
  <si>
    <t xml:space="preserve"> Стилет для интубации InterForm, размер 14 Fr.
- стилет для интубации, размер 14 Френч (наружный диаметр 4,6 мм) . Используется совместно эндотрахеальной (интубационной) трубкой (ЭТТ) с внутренним диаметром не менее 5,0 мм и предназначен для формирования и поддержания её формы (конфигурации).  Масса не более .... г. Сердечник стилета выполнен из алюминия, который покрыт оболочкой из поивинихлорида. Проксимальный кончик атравматичен (закруглен). Дистальный конец имеет петлю для удержания при извлечении из ЭТТ. Длина изделия (без учета длины петли) не менее 33 см. На упаковку и непосредственно на корпус стилета нанесена информация в соответствии с регистрационным удостоверением: о наименовании фирмы-производителя, о наименовании (торговом знаке) изделия, диаметре в миллиметрах и френчах, знак о запрете повторного использования. Поставляется в индивидуальной стерильной упаковке. Срок стерильности (годности) не менее 3-х лет.
</t>
  </si>
  <si>
    <t xml:space="preserve">Стилет (проводник ) для интубаций длина 335 мм на трубку 8,0
</t>
  </si>
  <si>
    <t xml:space="preserve">Стилет (проводник ) для интубаций длина 335 мм на трубку 9,0
</t>
  </si>
  <si>
    <t>Тепловлагообменник для трахеостом Hydro-Trach T Mk.II с кислородным шлангом</t>
  </si>
  <si>
    <t>Тепловлагообменник для пациентов для сохранения тепла и влаги в дыхательной смеси при спонтанном дыхании. Тепловлагообменник типа "искусственный нос" для трахеостом Hydro-Trach T Mk.II, с герметичной крышкой - портом для санации трахеи и бронхоскопии, с кислородным шарнирным штуцером (угол поворота 120 град),  соединение 15М. Возврат влаги не менее 26мг /л, сопротивление потоку (30 л/мин) не более 0,2см Н2О, объём не более 19мл, масса не более 8г в комплекте с трубкой кислородной продольноармированной. Вес не более 32,5 г. Материал: полипропилен, полиэтилен, гигроскопичная пористая мембрана, без латекса. Упаковка: индивидуальная, клинически чистая,  25 шт. Срок годности (срок гарантии) 5 лет от даты изготовления.</t>
  </si>
  <si>
    <t xml:space="preserve">Тест -картриджи для АСТ-метра </t>
  </si>
  <si>
    <t>HR АСТ (50 двойных тестов) активированное время свертывания при высоком содержании гепарина (ИК, ангиопластика, ангиография, сосудистая хирургия)</t>
  </si>
  <si>
    <t xml:space="preserve">Тест-полоски на глюкометр СателлитЭспресс    </t>
  </si>
  <si>
    <t>Т-образная трубка</t>
  </si>
  <si>
    <t>для протезирования трахей №13</t>
  </si>
  <si>
    <t>Трахеостомическая  трубка</t>
  </si>
  <si>
    <t>Набор состоит из изогутой трубки с продольно армированной ренгеноконтрастной линией, интрадьюсер, фиксатор, трахеостомическая трубка с манжетой, размер 8,0</t>
  </si>
  <si>
    <t>Набор состоит из изогутой трубки с продольно армированной ренгеноконтрастной линией, интрадьюсер, фиксатор, трахеостомическая трубка с манжетой, размер 8,5</t>
  </si>
  <si>
    <t>Набор состоит из изогутой трубки с продольно армированной ренгеноконтрастной линией, интрадьюсер, фиксатор, трахеостомическая трубка с манжетой, размер 9,0</t>
  </si>
  <si>
    <t xml:space="preserve">Трахеостомическая трубка с манжетой низкого давления </t>
  </si>
  <si>
    <t>Набор состоит из изогутой трубки с продольно армированной ренгеноконтрастной линией, интрадьюсер, фиксатор, трахеостомическая трубка с манжетой, размер 7,5</t>
  </si>
  <si>
    <t>Троакар "Эндопас Эксел" с плоским лезвием и защитным колпачком, со стабилизацией, диаметр 12 мм, длина 100 мм</t>
  </si>
  <si>
    <t>Набор одноразовых эндоскопических троакаров 12 мм. 
Включает: 2 канюли (тубус) троакара; 1 пластиковый стилет (мандрен) без ножа (колющий), конической формы; 1 переходник.
Канюли с краниками инсуффляции неразборные, состоит из клапанного блока и гильзы троакара.
Клапанный блок - разборный (высота 30 мм, длина 25 мм), и состоит: из съемного фиксирующегося адаптера-переходника, позволяющего работать инструментами диаметром 12 мм через один доступ; мягкого лепесткового клапана, не повреждающего оптику и инструменты; крана инсуффляции – соединение Luer Lock. Наличие отверстий для фиксации канюли. Блоки промаркированы с указанием диаметра канюли.
Гильза троакара имеет круглую форму (диаметр 12 мм) с усеченным концом (угол сечения 45°). Гильза имеет ребристую поверхность чешуйчатой формы на рабочей части, что позволяет фиксировать её в толще брюшной стенки без дополнительных мер. Рабочая длина канюли 100 мм, общая длина 135 мм.
Пластиковый стилет в форме заостренного конуса с плоским V-образным стальным ножом. Наличие защиты ножа. Тип мандрена Safe-cutting 
Пластиковый переходник (редьюсер) с силиконовым клапаном. Длина 147 мм, диаметр 7 мм.
Упаковка: индивидуальная, стерильная. Срок годности (срок гарантии): 5 лет от даты производства.</t>
  </si>
  <si>
    <t>Трубка эндотрахеальная без манжеты низ.давл,тип Мерфи, ID2.0</t>
  </si>
  <si>
    <t>Трубка эндотрахеальная без манжеты низ.давл,тип Мерфи, ID2.5</t>
  </si>
  <si>
    <t>Трубка эндотрахеальная без манжеты низ.давл,тип Мерфи, ID3,0</t>
  </si>
  <si>
    <t>Трубка эндотрахеальная без манжеты низ.давл,тип Мерфи, ID3.5</t>
  </si>
  <si>
    <t>Трубка эндотрахеальная без манжеты низ.давл,тип Мерфи, ID4.0</t>
  </si>
  <si>
    <t>Трубка эндотрахеальная с манжетой внутренним диаметром(ID, мм) 6,5 стерильная однократного применения</t>
  </si>
  <si>
    <t>из термопластичного инертного прозрачного материала, гладкий дистальный конец с окошком «Мерфи» закругленной формы, несмываемую маркировку длины, рентгенконтрастная полоса, коннектор с ушками для фиксации. Манжета циллиндрической формы большого объема низкого давления. Контролирующий баллон с обратным клапаном.</t>
  </si>
  <si>
    <t>Трубка эндотрахеальная с манжетой внутренним диаметром(ID, мм) 7,0 стерильная однократного применения</t>
  </si>
  <si>
    <t>Трубка эндотрахеальная с манжетой внутренним диаметром(ID, мм) 7,5 серильная однократного применения</t>
  </si>
  <si>
    <t>Трубка эндотрахеальная с манжетой внутренним диаметром(ID, мм) 8,0 серильная однократного применения</t>
  </si>
  <si>
    <t>Трубка эндотрахеальная с манжетой внутренним диаметром(ID, мм) 8,5 серильная однократного применения</t>
  </si>
  <si>
    <t>Фиксатор трахеостомической трубки</t>
  </si>
  <si>
    <t>Фиксатор трахеостомической трубки  для взрослых пациентов  в упаковке 10 шт.</t>
  </si>
  <si>
    <t>Фильтр Clear-Therm 3 тепловлагообменный с портом luer Lock 1541000</t>
  </si>
  <si>
    <t xml:space="preserve">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взрослых Сlear-Therm 3. Фильтр круглой формы с портом Луер Лок с герметизирующим "not  loosing" колпачком, с проксимально расположенной тепловлагообменной HMEF мембраной, с антиокклюзионным механизмом, с внутренними ламелями и диффузором распределения потока, соединение 22F/15M - 22M/15F. Габаритные размеры: диаметр не более 65 мм, установочный размер (длина) не более 69 мм. Площадь фильтрующей мембраны не менее 20,4 см2. Эффективность фильтрации вирусов и бактерий не менее 99,99 %, сопротивление потоку при потоке 30 л/мин не более 1,0см  H20, сопротивление потоку при потоке 60 л/мин не более 2,6см  H20 ,сопротивление потоку при потоке 90 л/мин не более 4,0см  H20, возврат влаги для ДО 500 мл не менее 30,6 мг Н2О/л, потеря влаги для ДО 500 мл не более 6,1 мл, компрессионный объём  не более 60 мл, масса не более 30 г, рекомендуемый диапазон  дыхательного объема (ДО) 200-1000 мл. Эффективное время работы 24 часа. Материал: РР, акрил, керамика. Упаковка: индивидуальная, клинически чистая. В упаковочном ящике 150шт. Срок годности (срок гарантии): 5 лет от даты изготовления. Упаковка снабжена фильтром для защиты аппарата на 168ч </t>
  </si>
  <si>
    <t>Фильтр Clear-Therm micro тепловлагообменный с портом luer Lock для новорожденных 1441000</t>
  </si>
  <si>
    <t>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новорожденных Сlear-Therm Micro  с портом Луер Лок, с проксимально расположенной HMEF мембраной, с антиокклюзионным механизмом, с внутренними ламелями и диффузором распределения потока, соединение 15M - 15F, эффективность фильтрации 99,99 %, сопротивление потоку (11л/мин) не более 1,0см  H20, возврат влаги не менее 27,0 мг Н2О/л (при VT=25 мл) , компрессионный объём не более 11мл, масса не более 12г, минимальный дыхательный объем не менее 25мл. Материал: полипропилен, акрил, керамика. Упаковка: индивидуальная, клинически чистая, 20шт. Срок годности (срок гарантии): 5 лет от даты изготовления.         Состоит из фильтра механического для дыхательных систем и кислородных концентраторов макс время использования до 168 часов Материалы: полипропилен, полиэтилен.Упаковка индивидуальная, клинически чистая. Срок годности (срок гарантии):  не менее 5 лет от даты изготовления.</t>
  </si>
  <si>
    <t>Хиругический электронож</t>
  </si>
  <si>
    <t>Электроды одноразовые для Холтер-мониторирования</t>
  </si>
  <si>
    <t>Биомедицинские электроды  для Холтер-мониторирования</t>
  </si>
  <si>
    <t>Электромагнитная катушка</t>
  </si>
  <si>
    <t>Эндотрахеальная трубка армированная одноразовая с манжетой ID 6,0 мм</t>
  </si>
  <si>
    <t>Трубка дыхательного контура эндотрахеальная для обеспечения проходимости дыхательных путей при анестезии, ИВЛ, экстренной помощи, для оральной интубации, армированная с манжетой, стерильная. Прозрачная, армированная стальным прутком,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встроенная в переднюю стенку трубка регулирования давления в манжете с индикаторным баллончиком с автоматическим металлическим клапаном. Встроенный в проксимальное отверстие трубки несъёмный коннектор 15М с упорами и противоскользящим рифлением. Маркировка: производитель, оцифрованные риски глубины введения, внутренний (ID) и внешний (OD) диаметры воздуховода. Смазка – вещества на водной основе. Размер 6,0. Упаковка: стерильно упакованная. Срок годности: 5 лет от даты изготовления.</t>
  </si>
  <si>
    <t>Эндотрахеальная трубка армированная одноразовая с манжетой ID 7,0 мм</t>
  </si>
  <si>
    <t>Трубка дыхательного контура эндотрахеальная для обеспечения проходимости дыхательных путей при анестезии, ИВЛ, экстренной помощи, для оральной интубации, армированная с манжетой, стерильная. Прозрачная, армированная стальным прутком,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встроенная в переднюю стенку трубка регулирования давления в манжете с индикаторным баллончиком с автоматическим металлическим клапаном. Встроенный в проксимальное отверстие трубки несъёмный коннектор 15М с упорами и противоскользящим рифлением. Маркировка: производитель, оцифрованные риски глубины введения, внутренний (ID) и внешний (OD) диаметры воздуховода. Смазка – вещества на водной основе. Размер 7,0. Упаковка: стерильно упакованная. Срок годности: 5 лет от даты изготовления.</t>
  </si>
  <si>
    <t>Эндотрахеальная трубка армированная одноразовая с манжетой ID 7,5 мм</t>
  </si>
  <si>
    <t>Трубка дыхательного контура эндотрахеальная для обеспечения проходимости дыхательных путей при анестезии, ИВЛ, экстренной помощи, для оральной интубации, армированная с манжетой, стерильная. Прозрачная, армированная стальным прутком,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встроенная в переднюю стенку трубка регулирования давления в манжете с индикаторным баллончиком с автоматическим металлическим клапаном. Встроенный в проксимальное отверстие трубки несъёмный коннектор 15М с упорами и противоскользящим рифлением. Маркировка: производитель, оцифрованные риски глубины введения, внутренний (ID) и внешний (OD) диаметры воздуховода. Смазка – вещества на водной основе. Размер 7,5. Упаковка: стерильно упакованная. Срок годности: 5 лет от даты изготовления.</t>
  </si>
  <si>
    <t>Эндотрахеальная трубка армированная одноразовая с манжетой ID 8,0 мм</t>
  </si>
  <si>
    <t>Трубка дыхательного контура эндотрахеальная для обеспечения проходимости дыхательных путей при анестезии, ИВЛ, экстренной помощи, для оральной интубации, армированная с манжетой, стерильная. Прозрачная, армированная стальным прутком,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встроенная в переднюю стенку трубка регулирования давления в манжете с индикаторным баллончиком с автоматическим металлическим клапаном. Встроенный в проксимальное отверстие трубки несъёмный коннектор 15М с упорами и противоскользящим рифлением. Маркировка: производитель, оцифрованные риски глубины введения, внутренний (ID) и внешний (OD) диаметры воздуховода. Смазка – вещества на водной основе. Размер 8,0. Упаковка: стерильно упакованная. Срок годности: 5 лет от даты изготовления.</t>
  </si>
  <si>
    <t xml:space="preserve">Электроды для внешней дефибрилляции одноразовые </t>
  </si>
  <si>
    <t>Электроды для внешней дефибрилляци одноразовые для взрослых  и детей весом более 10кг, возрат пациента от 1года. Длина кабеля 1,5м. Только оригинал для Дефибрилляторов-мониторов Cardiolife серии TEC 5500 Nihon kojden.. В упаковке 1 штук на одного пациента.</t>
  </si>
  <si>
    <t>Трубки эндобронхиальные двухпросветные 37Fr.левосторонная</t>
  </si>
  <si>
    <t>Эндобронхеальные трубки правонаправленные, представляют собой набор инструментов предназначенный для оказания неотложной помощи и поддержания проходимости дыхательных путей . Поставляются в комплекте с фиксатором, Y –образным соединителем, бронхеальным и трахеальным угловыми соединителями, интубационным стилетом, санационным катетером с вакуум-контролем, устройством для рассоединения. Изделия изготовлены из термопластичного ПВХ, упакованы в индивидуальную упаковку, стерильны, предназначены для одноразового использования.</t>
  </si>
  <si>
    <t>Трубки эндобронхиальные двухпросветные 41Fr. левосторонная</t>
  </si>
  <si>
    <t>Трубки эндобронхиальные двухпросветные 41Fr. правостронняя</t>
  </si>
  <si>
    <t>Трубки эндобронхиальные двухпросветные 37Fr. правостронняя</t>
  </si>
  <si>
    <t>Трубки эндобронхиальные двухпросветные 41Fr.левосторонная</t>
  </si>
  <si>
    <t>Трубки эндобронхиальные двухпросветные 41Fr.правостронняя</t>
  </si>
  <si>
    <t>Трубки эндобронхиальные двухпросветные 37Fr.правостронняя</t>
  </si>
  <si>
    <t>Игла для региональный анестезии, спинальная с острием карандаш типа Pensil Point 25G 90MM</t>
  </si>
  <si>
    <t>Игла для спинальной анестезии Pencil Point Размер 25G с проводником. Длины рабочей части иглы: 90 мм</t>
  </si>
  <si>
    <t>Игла для региональный анестезии, спинальная с острием карандаш типа Pensil Point 26G 120MM</t>
  </si>
  <si>
    <t>Игла для спинальной анестезии Pencil Point Размер 26G с проводником. Длины рабочей части иглы:120 мм</t>
  </si>
  <si>
    <t>Защитная фиксирующая повязка для назальных трубок и катетеров</t>
  </si>
  <si>
    <t>Стерильная защитная фиксирующая повязка для назальных (назогастральных питательных), дуоденальных, желудочных катетеров Naso-Fix 8 х 8,7 см (большая) в упаковке 100 штук</t>
  </si>
  <si>
    <t>Пластырь для фиксации дренажных</t>
  </si>
  <si>
    <t>Гипоаллергенная повязка выполнена из фиксирующего материала и снабжена специальной подушечкой для более надежной и комфортной фиксации.</t>
  </si>
  <si>
    <t>Гемостатических пластырей</t>
  </si>
  <si>
    <t>Чушаван L №6 - 20 мм ˣ 20 мм, 35 мм ˣ 35 мм, 1 мм толщина прокладки в упаковке 1000 штук</t>
  </si>
  <si>
    <t>Система для дренирования ран и полостей на 25 мл.</t>
  </si>
  <si>
    <t>Система для дренажа ран предназначена для активного низковакуумного дренирования ран и полостей со значительным или умеренным количеством отделяемой жидкости.</t>
  </si>
  <si>
    <t>Мешок сменный для пассивного дренажа, 500 мл</t>
  </si>
  <si>
    <t>Мешок накопительный 500 мл, с набором М-коннекторов для трубок СН 8 – 24, с клапаном и сливным краном, длина трубки 800 мм, стерильный</t>
  </si>
  <si>
    <t>Силиконовые дренажные катетеры Silicone-Vak</t>
  </si>
  <si>
    <t>100% медицинский силикон Превосходная биосовместимость Мягкая, устойчивая к изгибам трубка. Несколько дренажных отверстий Ребристость внутреннего просвета для предотвращения склеивания дренажа. Конструкция из двух частей.  Плоский дренажный катетер Silicone-Vak 7 mm, с троакаром. Плоский дренажный катетер Silicone-Vak 10 mm, без троакара</t>
  </si>
  <si>
    <t xml:space="preserve">Микроинфузионная помпа Vogt Medical 275 мл с регулятором скорости 4/6/8/10 мл/ч
</t>
  </si>
  <si>
    <t xml:space="preserve">Микроинфузионная помпа 275 мл с регулятором скорости потока на 4/6/8/10 мл/ч. Работает независимо от положения пациента (вертикального или горизонтального). Система трубок с трёхгранным сечением обеспечивает непрерывную инфузию в случае их перегиба.
</t>
  </si>
  <si>
    <t xml:space="preserve">Станок для бритья операционного поля с двумя лезвиями
</t>
  </si>
  <si>
    <t xml:space="preserve">Нестерильный, Одноразовый, Лезвия изготовлены из высококачественной нержавеющей стали, Защитный чехол, Удобная коробка-диспенсер </t>
  </si>
  <si>
    <t xml:space="preserve">Станок для бритья операционного поля компактный 
</t>
  </si>
  <si>
    <t xml:space="preserve">Нестерильный, Одноразовый,Лезвия изготовлены из высококачественной нержавеющей стали, Защитный чехол, Удобная коробка-диспенсер </t>
  </si>
  <si>
    <t>Зонд желудочный №32 длина 100 см</t>
  </si>
  <si>
    <t xml:space="preserve">• Тип зонда/катетера изготолвенный из медицинского ПВХ
• технология «замороженной поверхности»
• ветовой код размеров по цвету коннектора
• два боковых отверстия
• метка глубины на 450, 550, 650, 750 мм с дистального конца
• атравматичный дистальный конец
• без риска перегибания
• рентгеноконстрастная полоска
• без латекса  без фталатов
• стерильный  одноразового использования
</t>
  </si>
  <si>
    <t xml:space="preserve">Троакар торакальный </t>
  </si>
  <si>
    <t>для грудной клетки  d-11,5 мм  дл.7-8 см</t>
  </si>
  <si>
    <t xml:space="preserve">Шприц-груша </t>
  </si>
  <si>
    <t>для промывания полостей  одноразовый</t>
  </si>
  <si>
    <t>Хирургических Плевральной вакуумный рана дренажной системы FG 8 500 мл.</t>
  </si>
  <si>
    <t xml:space="preserve">для дренажных трубок № 8 </t>
  </si>
  <si>
    <t>Эндобронхиальная двухпросветная, правосторонняя трубка 26</t>
  </si>
  <si>
    <t>изготовлена из термопластичного ПВХ, силиконизированная
гладкие края глазка Мерфи 26</t>
  </si>
  <si>
    <t>Эндобронхиальная двухпросветная, левосторонняя трубка</t>
  </si>
  <si>
    <t>Вентрикулярный датчик внутричерепного давления</t>
  </si>
  <si>
    <t xml:space="preserve">Паренхиматозный датчик измерения внутричерепного давления </t>
  </si>
  <si>
    <t xml:space="preserve">Игла для  люмбальной пункции, спинальная с  22 G </t>
  </si>
  <si>
    <t xml:space="preserve">Игла для  люмбальной пункции, спинальная с  20 G </t>
  </si>
  <si>
    <t>Набор ТРОД (тип присоска)</t>
  </si>
  <si>
    <t xml:space="preserve">Перевязочный набор ТРОД (тип присоска), в том числе:
-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Пленка – 4шт. -размер 250х216мм и 250мм*216 мм, предназначена для герметичного закрытия раневого ложа и создания вакуумной среды. Двухканальный разъем – 1- предназначен для соединения дренажных трубок и прибора, также для прочих действий. Большая присоска – 2 шт. - предназначена для отсасывания воздуха из герметично закрытой раневой ложи, отвода секреции, экстравазатов и жидкостей, а также для сохранения стерильности раневого ложа под действием отрицательного давления. 
</t>
  </si>
  <si>
    <t>Перевязочный набор ТРОД (тип трубочный), в том числе:- Поливинилспиртовая (ПВС) губка – 1 шт. -размер 30х20 см, с размером пор от 700 до 2000 микрометров, с возможностью придания необходимой формы и покрытия поверхности в соответствии с раневой ложей путем обреза ножницами; побочных эффектов в виде раздражения кожи, цитотоксичности, кожной аллергической реакции нет. Дренажные трубки, вставляемые в ПВА губку– 2 шт. - предназначены для отсасывания воздуха из герметично закрытой раневой ложи, отвода секреции, экстравазатов и жидкостей, а также для подведения к раневой ложе лекарственных растворов и жидкостей; Пленка – 2шт. -размер 250ммх216мм и размер 250мм*216мм, предназначена для герметичного закрытия раневой ложи и создания вакуумной среды. Трехканальный разъем – 2 шт. - предназначен для соединения дренажных трубок и прибора, также для других действий: Зажим – 3 шт. - предназначен для зажима дренажной трубки и для предотвращения контактирования раневого ложа с воздухом и придания дальнейшей стерильности.</t>
  </si>
  <si>
    <t>ЭКГ бумага-112мм из комплекта Электрокардиограф BTL-08</t>
  </si>
  <si>
    <t>Применяеться  в электрокардиографах BTL-08 линии и других, использующих рулонную бумагу шириной .                                               Ширина ленты - 112 мм
Длина ленты в рулоне - 25 м
Внутренний диаметр втулки - 12 мм
Цвет сетки - розовый
Намотка - сеткой наружу рулона
Основа - термобумага
Толщина бумаги - 60 мкм
Плотность бумаги - 55 гр/м2</t>
  </si>
  <si>
    <t xml:space="preserve">Бумага для спирографа </t>
  </si>
  <si>
    <t>термическая бумага, ширина - 112мм, в рулоне 25м,  BTL - 08 Spiro</t>
  </si>
  <si>
    <t>Антибактериальный фильтр одноразового применения для спирографии</t>
  </si>
  <si>
    <t>Одноразовый бумажный мундштук</t>
  </si>
  <si>
    <t>Длина мундштука 71 мм, внутренний ø 30 мм, внешний ø 33 мм для спирографии</t>
  </si>
  <si>
    <t>Шовный материал  V  Lock</t>
  </si>
  <si>
    <t>Шовный материал  V  Lock рассасывающий  0 (колющая игла)</t>
  </si>
  <si>
    <t>Шовный материал  V  Lock  нерассасывающий  0 (колющая игла)</t>
  </si>
  <si>
    <t>Шовный материал  V  Lock  рассасывающий  2/0 (колющая игла)</t>
  </si>
  <si>
    <t>Шовный материал  V  Lock  нерассасывающий  2/0 (колющая игла)</t>
  </si>
  <si>
    <t>Шовный материал  V  Lock рассасывающий  3/0</t>
  </si>
  <si>
    <t>ВЧ электроды для резекции</t>
  </si>
  <si>
    <t>ВЧ электроды WA 22302 D ( 12 шт в упаковке )для резекции</t>
  </si>
  <si>
    <t xml:space="preserve">ВЧ электроды WA 225 21 C ( 12 шт в упаковке )для резекции </t>
  </si>
  <si>
    <t>Катетер Сван-Ганца</t>
  </si>
  <si>
    <t>Катетер для измерения давления в легочной артерии для оценки параметров центральной гемодинамикии</t>
  </si>
  <si>
    <t>Викрил + 3/0 колющ игла</t>
  </si>
  <si>
    <t>Воздуховод размер 0</t>
  </si>
  <si>
    <t>Воздуховод размер 1</t>
  </si>
  <si>
    <t>Воздуховод размер 00</t>
  </si>
  <si>
    <t>Деражатель фиксатор для шлангов дыхательного контура шапочка, размер 1(24-26см), цвет желтый</t>
  </si>
  <si>
    <t>Деражатель фиксатор для шлангов дыхательного контура шапочка, размер 2(26-28 см), цвет желтый</t>
  </si>
  <si>
    <t>Деражатель фиксатор для шлангов дыхательного контура шапочка, размер 4 (30-32 см), цвет светло-оранжевый</t>
  </si>
  <si>
    <t>Диафрагма с крышкой к аппарату "Sensor Medics 3100A"</t>
  </si>
  <si>
    <t>Зонд питательный диаметром (мм): 2,0 длиной (мм): 400 (Ch|Fr4)</t>
  </si>
  <si>
    <t>штука</t>
  </si>
  <si>
    <t>Кислородная маска детская с трубкой</t>
  </si>
  <si>
    <t>Маска кислородная детская для подачи кислорода средней концентрации (для потока 5л/мин-35%, 6л/мин-40%, 8л/мин-50%). Маска с головным фиксатором зеленого цвета, с носовым зажимом, с смесеобразующими отверстиями симметричными профилированными, со стандартным продольноармированным кислородным шлангом, длиной не менее 1,8м.
Материал: полипропилен, полиэтилен.</t>
  </si>
  <si>
    <t>Ларингоскоп клинок, модель Classic +, тип Miller, размер 0 c холодным светом</t>
  </si>
  <si>
    <t>Ларингоскоп клинок, модель Classic +, тип Miller, размер1 c холодным светом</t>
  </si>
  <si>
    <t>Ларингоскоп клинок, модель Classic +, тип Miller, размер 1 c холодным светом</t>
  </si>
  <si>
    <t xml:space="preserve">Ларингоскоп клинок, модель Classic +, тип Miller, размер 00 с холодным светом </t>
  </si>
  <si>
    <t>Линия подсоединения к аппарату "Sensor Medics 3100A"</t>
  </si>
  <si>
    <t>Маска анестезиологическая для новорожденного размер 0</t>
  </si>
  <si>
    <t>Микропор 1,25 х 9,1 см</t>
  </si>
  <si>
    <t xml:space="preserve">Назальная канюля для назального СРАР для новорожденных, размер М </t>
  </si>
  <si>
    <t>Назальные канюли малые (Small) (10шт/уп)</t>
  </si>
  <si>
    <t xml:space="preserve">катетер мочевой, Размер №4 стер, одноразовый </t>
  </si>
  <si>
    <t xml:space="preserve">Назальная канюля для назального СРАР для новорожденных, размер S </t>
  </si>
  <si>
    <t>контур медицинский детский  "Sensor Medics 3100A"</t>
  </si>
  <si>
    <t>гидроколлоидная повязка</t>
  </si>
  <si>
    <t>гидроколлоидная повязка 10*10</t>
  </si>
  <si>
    <t>канюля назальная для подачи кислорода для новорожденных</t>
  </si>
  <si>
    <t>маска для подачи кислорода для новорожденных</t>
  </si>
  <si>
    <t xml:space="preserve">Инфузионный фильтр </t>
  </si>
  <si>
    <t>инфузионный фильтр 0,2 мкм</t>
  </si>
  <si>
    <t xml:space="preserve">контур  дыхательный одноразовый к аппарату ИВЛ в транспортном кувезе  TI 500 Globe-Trotter </t>
  </si>
  <si>
    <t>назальная маска для FLOW SIPAP</t>
  </si>
  <si>
    <t xml:space="preserve">М (средняя), цвет синий </t>
  </si>
  <si>
    <t xml:space="preserve">S (малая) цвет розовый </t>
  </si>
  <si>
    <t>электроды неонатальные</t>
  </si>
  <si>
    <t>для аппарата ЭКГ МАС 1200</t>
  </si>
  <si>
    <t>ларенгиальная маска</t>
  </si>
  <si>
    <t>одноразовая размер 1</t>
  </si>
  <si>
    <t>закрытая аспирационная система для новорожденных</t>
  </si>
  <si>
    <t>Набор с одноканальным катетером для постановки по методу Сельдингера с возможностью ЭКГ-контроля положения катетера для применения в педиатрии и неонаталогии</t>
  </si>
  <si>
    <t>Состав набора: 1) Одноканальный катетер ЦЕРТОФИКС. 2) Пункционная игла Сельдингера 3) Дилататор 4) Проводник гибкий нитиноловый с J-образным кончиком.  5) Удлинительная инфузионная линия со скользящим зажим и коннектером ЛУЕР ЛОК. 6) Шприц 3 мл ЛУЕР ЛОК. 7) Скальпель. 8) 3- ходовой кран ДИСКОФИКС. 9) Фиксатор катетера самоклеящийся. 10) Соединительный ЭКГ кабель.  Тех хар: Paed S 110 - арт. 4160177. катетер: наруж. диаметр 22 G / 2,7 Fr / 0,9 мм; длина 10 см; канал 15 мл/мин. игла: 21х38 мм. проводник: 0,46 мм х 25 см - изгибоустойчивый</t>
  </si>
  <si>
    <t>набор</t>
  </si>
  <si>
    <t xml:space="preserve">шунтирующие системы для лечения гидроцефалии PS Medical. </t>
  </si>
  <si>
    <t>шунтриующая система Ultra small (ультра малая). Низкого и среднего давления. В комплет входит: клапан ultra small с контролем оттока СМЖ, ультрамалый, размерами 11х20 мм, высотой 4 мм. Вентрикулярный катетер (со стилетом), малый, с угловой клипсой, импрегнирован барием, диаметр 2.1 мм, внутреннии диамтер 1.2мм. наличие 4 рядов по 8 отверстий на дистальномконце катетера длинной 16 мм. наличие 3х меркеров длинны, через 50 мм от проксимального конца. кардиоперитониальный катетер, малый, импрегнирован барием, длинной 900 мм,т диамтер 2.1 мм, внутреннии диамтер 1.2 мм. наличие 4х щелевидных отверсти , расположенных под углом 90 градусов в стенке катетера. наличие трех маркеров длины, через 100 мм от дистального конца.</t>
  </si>
  <si>
    <t>Нить хирургическая стерильная , нерассасывающаяся , полифиломентная из полиэстер (белый) с атравматической иглой USP 5/0 (M1)  шпателевидная-режущая 3/8 circle  45 сm                                                  2 Х 8,00mm</t>
  </si>
  <si>
    <t xml:space="preserve">Полифиламентный, нерассасывающийся шовный материал белого цвета, изготовленный из полиэстера. Благодаря своей равномерно гладкой поверхности легко скользит сквозь ткань.  Нерассасывающийся, постепенно инкапсулируется соеденительной тканью.  Размер USP 5/0  (M 1)  шпателевидная-режущая 3/8 окружности, длина нити 45 cm окрашенная в (белый) цвет, размер иглы 2 Х 8,00mm,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1/4 окружности. Соединение нити с атравматической иглой. Наличие EC Certificate производителя.
</t>
  </si>
  <si>
    <t>Нить хирургическая «MANI ophthalmic sutures» нерассасывающаяся монофиламентная – нейлон окрашенная (черный цвет), условных номеров: 
8-0, длиной (см): 30, с иглой  атравматической, однократного применения, стерильная, для офтальмологии.</t>
  </si>
  <si>
    <t xml:space="preserve">Используемые материалы не должны иметь антигенных свойств. Нить окрашенная в черный цвет  для улучшения визуализации в ране. Нить (8/0), длиной 30 см. Две шпателевидной иглы уплощенные на всем протяжении исключают прорезывание тканей, проникают между тонкими слоями склеры или роговицы, расслаивая волокна без их повреждения. Тело иглы трапецевидной формы, имеет длинное сверхтонкое острие.  Длина иглы 6,5 мм, толщиной 0,20 мм,  3/8 окружности под углом 135 градусов.
Игла из коррозионностойкого высокопрочного сплава  (содержащая никель и хром) обработана силиконом, что способствует уменьшению трения между иглой и тканями. изготовлены из уникальной, аустенитовой (коррозионностойкая,  хромоникелевая- номинальное содержание в них 18 % хрома и 10 % никеля стали. Этот процесс производства запотентирован!
Твердость иглы Виккерсу составляет 7151 ± 118 Mпa. 
Индивидуальная  стерильная упаковка, защищающая содержимое от влаги, одинарная, обеспечивающая доступ к внутреннему вкладышу в одно движение для минимизации временных затрат на манипуляции с нитью. Внутренний вкладыш защищает нить и иглу от повреждения, специальная технология овальной укладки нити обеспечивает ее прямолинейность после извлечения.
Упаковка (индивидуальная и групповая) содержит полную информацию о наименовании изделия, составе и параметрах нити, параметрах иглы, а также  изображение иглы в натуральную величину, для контроля за содержимым после извлечения из индивидуальной упаковки и размещения на стерильном столе.
</t>
  </si>
  <si>
    <t>Нить хирургическая стерильная рассасывающаяся из полиглактина-сополимера, плетеная, полифиламентная, с покрытием Полиглактин 910 (фиолетовый) с атравматической иглой USP 7/0 (M0,5) , 8/0 (M0,4) шпателевидная-режущая 3/8 circle 45 сm                                                   2 Х 6,00mm</t>
  </si>
  <si>
    <t>Нить хирургическая стерильная рассасывающаяся из полиглактина-сополимера, плетеная, полифиламентная, с покрытием, облегчающим проведение нити через ткани (из сополимера гликолида, лактида и стеарата кальция). Полиглактин 910 (гликолид 90%, лактид 10%), сополимер. нить сохраняет 75% прочности на разрыв IN VIVO через 2 недели, 50% через 3 недели, 25% через 4 недели, срок полного рассасывания 56-70 дней.  Размер USP 7/0  (M 0,5), 8/0 (M0,4)  шпателевидная-режущая 3/8 окружности, длина нити 45 cm окрашенная в (фиолетовый) цвет, размер иглы 2 Х 6,00mm упакована в герметичной и стерильной упаковке. Игла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плотные ткани.  Высокопрочный сплав стали (высокий уровень сопротивляемости к межкристаллитной коррозии, упругая) обеспечивает повышенную устойчивость к необратимой деформации (изгибу) не менее 4,6 Н/cм, что предотвращает необходимость замены иглы. Сплав Эталлой. Соединение нити с атравматической иглой. Наличие EC Certificate производителя.</t>
  </si>
  <si>
    <t>Бумага 216*30*16 фетального монитора</t>
  </si>
  <si>
    <t>Бумага 216*30*16фетального монитора ( красная сетка )</t>
  </si>
  <si>
    <t xml:space="preserve">Коллагеновая губка 
Размер 7см x 3см
</t>
  </si>
  <si>
    <t>Коллагеновая губка - стерильная, гемостатическая рассасывающаяся губка. Состав: Лошадиные сухожилия тип №1. На 1 см2 коллагеновой губки содержит 2.8 мг природных коллагеновых волокон лошадиного происхождения.  Цвет белый. Рассасывается в течение 4-7 недель. Использование при случаях капиллярного, паренхиматозного и других кровотечений, во время хирургических процедур, изготовленный из коллагена. Возможно использование с фибриновым клеем. Коллагеновая матрица стимулирует свёртывания крови. не деформируется и может накладываться на открытые участки раны в сухом либо смоченном виде (например, с использованием физиологического раствора).  Коллаген способствует грануляции и эпителизации. Каждый коллаген в отдельном блистере. Размер:1 губка - 7см x 3см содержит: коллаген из сухожилий лошадей: 58,8 мг. Срок годности 5 лет. Стерилизация оксидом этилена.</t>
  </si>
  <si>
    <t xml:space="preserve">Рассасывающаяся, стерильная, гемостатическая коллагеновая губка с гентамицином. 
Размер 5см x 20см x 0,5 см
</t>
  </si>
  <si>
    <t xml:space="preserve">Рассасывающаяся, стерильная, гемостатическая коллагеновая губка с гентамицином. Состав: на 1 см2 губки толщиной 0,5 см содержит коллагена из лошадиных сухожилий 2,8 мг, гентамицина сульфата 2 мг, что соответствует 1,10–1,43 мг гентамицина. Рассасывается в течение 1-8 недель. Обладает свойствами: гемостатическим, рассасывающаяся, с антибактериальной защитой(аминогликозид сульфат гентамицина), гибкий, идеально подходит для
фибринового клея, хорошо поглощает влагу, устойчивая структура и эластичность, биосовместимость, антигеность , биологическая матрица, остеокондуктивная.  Область применения: в полостных дефектах и других остаточных полостях во время хирургических операций, развывшихся вследствие пилонидального синуса, может применяться с целью гемостаза в чистой раневой полости, раневой полости с возможным загрязнением, в том числе при диффузном капиллярном, артерио-венозном, артериальном или венозном кровотечениях, при обширном капиллярном кровотечении из паренхиматозного органа, а также в качестве вспомогательного средства при проведении других процедур, направленных на обеспечение гемостаза. Срок годности 3 года. Стерилизация оксидом этилена. Может быть использован вместе с фибриновым клеем, и шовным материалом. Размер:1 губка - 5см x 20см x 0,5 см содержит: коллагеновые волокна лошадиного происхождения: 280 мг; Гентамицина сульфат: 200 мг,
включая 110,5 – 143 мг гентамицина. В упаковке 5 губок.
</t>
  </si>
  <si>
    <t>АТ1- Сепарационная камера с системой магистралей и мешков, АТR — резервуар для сбора крови с фильтром 120 мкм, ATS — двухпросветная магистраль для сбора раневой крови</t>
  </si>
  <si>
    <t>Наконечники к дозаторам 10-200 мкл, 1 уп 1000 шт</t>
  </si>
  <si>
    <t>наконечники к дозаторам 10-200 мкл, 1 уп 1000 шт</t>
  </si>
  <si>
    <t>Наконечники к дозаторам 10-1000мкл, 1 уп 50 шт</t>
  </si>
  <si>
    <t>наконечники к дозаторам 10-1000мкл, 1 уп 50 шт</t>
  </si>
  <si>
    <t>Расходный материал аппарат PSC2</t>
  </si>
  <si>
    <t>Комплект расходных материалов для аппарата автоматического донорского плазмафарезе PSC2</t>
  </si>
  <si>
    <t>наб</t>
  </si>
  <si>
    <t>Включает резервуар, колокол и все необходимые принадлежности для сбора и обработки крови с операционного поля или из послеоперационных дренажей. Комплектация: резервуар для сбора крови, магистраль аспирации и антикоагуляции, магистраль вакуумного насоса, промывочный набор. Резервуар: емкость 3,8 литра, многослойная система фильтрации, в которой предусмотрены: — внутренний пеноудаляющий полиуретановый слой (30 пор на дюйм), промежуточный двойной фильтр из тканого и нетканого материала (40 мкм), внешний экран (120 мкм). Возможность вращения резервуара на 360° в держателе. Прозрачный корпус позволяет осуществлять постоянный контроль собранной крови. Прозрачная плоская крышка позволяет следить за состоянием внутреннего фильтра. Три входных порта диаметром 1/4 дюйма для сбора крови в интра- и послеоперационном периоде: наклонены под углом 45°, что позволяет предотвратить закупорку частицами, которые образуются во время проведения операции. Один входной порт диаметром 3/8 дюйма для интраоперационных процедур, который используется для подключения магистралей аспирации и антикоагуляции диаметром 3/8 дюйма. Два порта с соединением типа Люэр (один с фильтром, другой — без) для перемещения крови или введения лекарственных препаратов. Клапан сброса давления. Предохранительный клапан для предотвращения перелива жидкости.</t>
  </si>
  <si>
    <t>Лотки для хранения</t>
  </si>
  <si>
    <t>Лотки для хранения (Тележка медицинская ) для транспортирования и временного хранения эндоскопов  с принадлежностями. Тележка медицинская тип "стандарт" 935 ±50 мм (высота) х  553 ± 35 мм (глубина) х 505 ± 35 мм (ширина). Комплектация: - лотки для хранения эндоскопов 525 ± 25 мм (длина) х 425 ± 35 мм (ширина) (стандарт) 6 шт; - крышка 525 ± 25 мм (длина) х 425 ± 35 мм (ширина) (стандарт) 1 шт. , - ролики с фиксирующим механизмом. Многоразовый</t>
  </si>
  <si>
    <t>Клип-Апликатор</t>
  </si>
  <si>
    <t>Вращающееся, с возможностью многократного открытия/закрияти клипсы. E-CLIP 135* -16 мм для канала 2,8</t>
  </si>
  <si>
    <t>Вращающееся, с возможностью многократного открытия/закрияти клипсы. E-CLIP 90* -11 мм для канала 2,8</t>
  </si>
  <si>
    <t xml:space="preserve">Лигатор </t>
  </si>
  <si>
    <t xml:space="preserve">Лигатор эндоскопический, 7 зарядный, с возможностью применения с эндоскопами с наружными диаметрами дистальной части от 9,4 до 13 мм, в комплетке с катушкой для сброса колец, катетером для проведения нити, дистальным колпачком с 7 предустановленными кольцами, коннектором для ирригации. Длина катетера 145 см, диаметр катетера 2,0 </t>
  </si>
  <si>
    <t xml:space="preserve">Проводник </t>
  </si>
  <si>
    <t>Проводник, сверхгибкий, устойчивый к перекручиванию, из материала - нитиноловый, в стерильной упаковке, мягкий прямой дистальный конец (5 см), диаметр .035 дюймов, длина 450 см</t>
  </si>
  <si>
    <t>Вкладыши</t>
  </si>
  <si>
    <t>Вкладыши (Защитный чехол для переноса эндоскопов) 610 ± 5 мм (ширина) х 730 ± 5 мм (высота), (зеленые для чистых эндоскопов, красные для грязных эндоскопов).В упаковке 100 штук</t>
  </si>
  <si>
    <t>упаковка</t>
  </si>
  <si>
    <t>Щетки</t>
  </si>
  <si>
    <t>Щетки чистящие. Предназначено для первичной очистки инструментального канала эндоскопа после проведения процедуры. Двусторонняя, для очитски каналов 2,8мм.В упаковке 100 штук</t>
  </si>
  <si>
    <t xml:space="preserve">Щетки </t>
  </si>
  <si>
    <t>Одноразовая щетка для очистки входных отверстий каналов эндоскопа.  В упаковке 50 штук</t>
  </si>
  <si>
    <t xml:space="preserve">Баллон для дилатации пищевода и желчных путей совместимы с проводником </t>
  </si>
  <si>
    <t>Баллон-расширитель для дилатации трехшаговый, с рентгеноконтрастными метками, ОДНОКРАТНОГО ПРИМЕНЕНИЯ, в стерильной упаковке, для .035 дюймового проводника, диаметр баллона 8/9/10 мм, длина баллона 55 мм, диаметр тефлонового катетера 7 Fr, длина катетера 230, для канала 2,8 мм</t>
  </si>
  <si>
    <t xml:space="preserve">Баллон для дилатации пищевода совместимы с проводником </t>
  </si>
  <si>
    <t>Закругленный кончик баллонов , прозрачный материал, центральный визуальный маркер в баллоне, рентгеноконтрастные метки (проксимальный и дистальные концы) размерам длина 55мм, диаметр 20,0мм для рабочего канала 2,8мм. Рабочая длина 1900мм</t>
  </si>
  <si>
    <t xml:space="preserve">Стент  </t>
  </si>
  <si>
    <t xml:space="preserve">Стент пластиковый (билиарный), из материала полиэтилен, тип "Double Pigtail, мягкий", цвет - голубой, рентгеноконтрастный, одоразовый, диаметр 7 Fr, длина 6 см.  </t>
  </si>
  <si>
    <t xml:space="preserve">шт </t>
  </si>
  <si>
    <t xml:space="preserve">Стент </t>
  </si>
  <si>
    <t xml:space="preserve">Стент пластиковый (билиарный), из материала полиэтилен, тип "Double Pigtail, мягкий", цвет - голубой, рентгеноконтрастный, одоразовый, диаметр 8,5 Fr, длина 6 см.  </t>
  </si>
  <si>
    <t xml:space="preserve">Стент пластиковый (билиарный), из материала полиэтилен, тип Double Pigtail, мягкий", цвет - голубой, рентгеноконтрастный, одоразовый, диаметр 10 Fr, длина 6 см.  </t>
  </si>
  <si>
    <t xml:space="preserve">Стент пластиковый (билиарный), из материала полиэтилен, тип Double Pigtail, мягкий", цвет - голубой, рентгеноконтрастный, одоразовый, диаметр 7 Fr, длина 8 см.  </t>
  </si>
  <si>
    <t xml:space="preserve">Стент пластиковый (билиарный), из материала полиэтилен, тип Double Pigtail, мягкий", цвет - голубой, рентгеноконтрастный, одоразовый, диаметр 8,5 Fr, длина 8 см.  </t>
  </si>
  <si>
    <t xml:space="preserve">Стент пластиковый (билиарный), из материала полиэтилен, тип Double Pigtail, мягкий", цвет - голубой, рентгеноконтрастный, одоразовый, диаметр 10 Fr, длина 8 см.  </t>
  </si>
  <si>
    <t xml:space="preserve">Стент пластиковый (билиарный), из материала полиэтилен, тип Double Pigtail, мягкий", цвет - голубой, рентгеноконтрастный, одоразовый, диаметр 7 Fr, длина 10 см.  </t>
  </si>
  <si>
    <t xml:space="preserve">Стент пластиковый (билиарный), из материала полиэтилен, тип Double Pigtail, мягкий", цвет - голубой, рентгеноконтрастный, одоразовый, диаметр 8,5 Fr, длина 10 см.  </t>
  </si>
  <si>
    <t xml:space="preserve">Стент пластиковый (билиарный), из материала полиэтилен, тип Double Pigtail, мягкий", цвет - голубой, рентгеноконтрастный, одоразовый, диаметр 10 Fr, длина 10 см.  </t>
  </si>
  <si>
    <t>Набор для установки стентов</t>
  </si>
  <si>
    <t>возможно контрастирование с введенным проводником, направляющий катетр с рентгенконтрастными метками Длина 220см для стентов 7 Fr.</t>
  </si>
  <si>
    <t>возможно контрастирование с введенным проводником, направляющий катетр с рентгенконтрастными метками Длина 220см для стентов 8,5 Fr.</t>
  </si>
  <si>
    <t>возможно контрастирование с введенным проводником, направляющий катетр с рентгенконтрастными метками Длина 220см для стентов 10 Fr.</t>
  </si>
  <si>
    <t>Сфинктеротом</t>
  </si>
  <si>
    <t>Сфинктеротом,  с каналом для проводника, с коническим носиком, трехпросветный, с каналом для промывания и подачи рентгеноконтрастного вещества, длина струны 25 мм, в сборе с несъемной ручкой,   для канала 2,8 мм, длина 2000 мм, совместимо с проводником 0,0035 дюйма</t>
  </si>
  <si>
    <t>Сфинктеротом,  с каналом для проводника, с коническим носиком, трехпросветный, с каналом для промывания и подачи рентгеноконтрастного вещества, длина струны 30 мм, в сборе с несъемной ручкой,   для канала 2,8 мм, длина 2000 мм, совместимо с проводником 0,0035 дюйма</t>
  </si>
  <si>
    <t>Баллон для экстракции</t>
  </si>
  <si>
    <t>Балон для экстракции конкриментов, одноразовый под проводник 0,35 длнина 200см. Диаметр 9-13-16мм.</t>
  </si>
  <si>
    <t>Щипцы</t>
  </si>
  <si>
    <t xml:space="preserve">Тефлоновое покрытие, тип "овальные", в комплекте со стерильной ложечкой для извлечения биоптата.Длина 1800 мм. Без иглы для канала 20 мм. </t>
  </si>
  <si>
    <t xml:space="preserve">Нейтральный электрод </t>
  </si>
  <si>
    <t>Нейтральный электрод типа Е. защитное кольцо для оптимальной симметри токов. Обеспечивает оптимальный контакт с кожей. Не содержит латекса. В упаковке 5 штук</t>
  </si>
  <si>
    <t>Набор чрескожный эндоскопический гастростомический размером 20 Fr</t>
  </si>
  <si>
    <t>Трубка гастростомическая питательная размером 20 Fr,  длиной не менее 81±2,54 см, с внутрижелудочным фиксатором в виде бампера, материал трубки - прозрачный медицинский силикон. Рентгеноконтрастная полоса по всей длине дает возможность проведения рентгеноскопической визуализации. Сантиметровая разметка с шагом в 1 см позволяет определять толщину передней брюшной стенки и контролировать возможное смещение трубки. Фиксирующий внутренний бампер рентгеноконтрастный, имеет форму шляпки гриба с внешним диаметром 2,51 см и толщиной 0,99 см. Бампер складывающийся, т.е. трубка может удаляться вытягиванием. Внешний фиксатор типа SECUR-LOK представляет собой диск диаметром 3,89 см и толщиной 1,35 см, который обеспечивает надежную фиксацию трубки, не препятствует доступу воздуха к коже вокруг стомы и способствует оптимальному заживлению за счет наличия не менее 6 прямоугольных радиально расположенных выступов и не менее 6 симметрично расположенных отверстий диаметром 0,38 см каждое. Диск мягкий и перемещается вдоль трубки. Трубка позволяет осуществлять постоянный доступ к желудку для введения питания,  декомпрессии желудка и введения лекарств. Кормление и введение лекарственных препаратов осуществляется через специальные адаптеры, подсоединяемые к питательной трубке.
Материал - медицинский силикон, не содержащий  латекс и диэтилгексилфталат. Стерилизовано этиленоксидом.
В набор входит:
1. Гастростомическая питательная трубка PULL PEG рамером 20 Fr с конусообразным наконечником с петлей - 1 шт.
2. Адаптер для введения питания с насадкой Люэра и колпачком  - 1 шт.
3. Болюсный питательный адаптер - 1 шт.
4. Фиксатор типа SECUR-LOK - 1 шт.
5. Скальпель с лезвием №11 - 1 шт.
6. Игла проводника - 1 шт.   
7. Петлевой проводник для установки – 1 шт.
8. Зажим для трубки – 1 шт.                                                                                                                                                                                                                                                                                                          9. Инструкция по применению - 1 шт.</t>
  </si>
  <si>
    <t>Набор чрескожный эндоскопический гастростомический размером 24 Fr</t>
  </si>
  <si>
    <t>Трубка гастростомическая питательная размером 24 Fr,  длиной не менее 81±2,54 см, с внутрижелудочным фиксатором в виде бампера, материал трубки - прозрачный медицинский силикон. Рентгеноконтрастная полоса по всей длине дает возможность проведения рентгеноскопической визуализации. Сантиметровая разметка с шагом в 1 см позволяет определять толщину передней брюшной стенки и контролировать возможное смещение трубки. Фиксирующий внутренний бампер рентгеноконтрастный, имеет форму шляпки гриба с внешним диаметром 2,61 см и толщиной 0,99 см. Бампер складывающийся, т.е. трубка может удаляться вытягиванием. Внешний фиксатор типа SECUR-LOK представляет собой диск диаметром 3,89 см и толщиной 1,35 см, который обеспечивает надежную фиксацию трубки, не препятствует доступу воздуха к коже вокруг стомы и способствует оптимальному заживлению за счет наличия не менее 6 прямоугольных радиально расположенных выступов и не менее 6 симметрично расположенных отверстий диаметром 0,38 см каждое. Диск мягкий и перемещается вдоль трубки. Трубка позволяет осуществлять постоянный доступ к желудку для введения питания,  декомпрессии желудка и введения лекарств. Кормление и введение лекарственных препаратов осуществляется через специальные адаптеры, подсоединяемые к питательной трубке.
Материал - медицинский силикон, не содержащий  латекс и диэтилгексилфталат. Стерилизовано этиленоксидом.
В набор входит:
1. Гастростомическая питательная трубка PULL PEG рамером 24 Fr с конусообразным наконечником с петлей - 1 шт.
2. Адаптер для введения питания с насадкой Люэра и колпачком  - 1 шт.
3. Болюсный питательный адаптер - 1 шт.
4. Фиксатор типа SECUR-LOK - 1 шт.
5. Скальпель с лезвием №11 - 1 шт.
6. Игла проводника - 1 шт.   
7. Петлевой проводник для установки – 1 шт.
8. Зажим для трубки – 1 шт.                                                                                                                                                                                                                                                                                                          9. Инструкция по применению - 1 шт.</t>
  </si>
  <si>
    <t>Одноразовые захватывающие щипцы типа «крысиный зуб»   N6008730 FG-232L</t>
  </si>
  <si>
    <t>Для извлечения плоских объектов, таких как монеты, мягких объектов и стентов  для канала 2.8 mm 1621 mm 7.3 mm «Крысиный зуб» для лучшего захвата</t>
  </si>
  <si>
    <t xml:space="preserve">Трехпросветный баллон для извлечения камней с холедоха </t>
  </si>
  <si>
    <t xml:space="preserve">Совместим с проводником, прозрачный материал, размерам рабочая длина 1900мм, диаметр 20,0мм. Для рабочего канала 3,2 мм. Место иньекции высше балона.  </t>
  </si>
  <si>
    <t xml:space="preserve">Щипцы </t>
  </si>
  <si>
    <t>Одноразовые биопсинные щипцы типа "аллигатор" для биопсии жестких типов тканей. Бранш предотвращает соскальзование. Встроенная ручка. Для рабочего канала 2,8мм. Длина 1900мм. В упаковке 20 штук</t>
  </si>
  <si>
    <t xml:space="preserve">упаковка </t>
  </si>
  <si>
    <t>Одноразовые биопсинные щипцы типа "аллигатор" для биопсии жестких типов тканей. Бранш предотвращает соскальзование. Встроенная ручка. Для рабочего канала 2,8мм. Длина 2300мм. В упаковке 20 штук</t>
  </si>
  <si>
    <t xml:space="preserve">Предзаряженные двухслойные пластиковые стенты,
совместимые с V – системой, с изогнутой проксимальной частью, 10 Fr.                                                       </t>
  </si>
  <si>
    <t>3.7 mm 1725 mm 90 mm 10 Fr. Изогнутая проксимальная часть</t>
  </si>
  <si>
    <t xml:space="preserve"> шт</t>
  </si>
  <si>
    <t>Клипирующие устройстов предварительно загруженных эндоскопических клипс</t>
  </si>
  <si>
    <t xml:space="preserve">Полное вращение и полноценное раскрытие и закрытие для канала 2,8 мм. Длина бранша 10 мм. Рабочая длина 1650 мм.  </t>
  </si>
  <si>
    <t xml:space="preserve">Полное вращение и полноценное раскрытие и закрытие для канала 2,8 мм. Длина бранша 10 мм. Рабочая длина 2300 мм.  </t>
  </si>
  <si>
    <t xml:space="preserve">Одноразовый проводник VisiGlide 2                               </t>
  </si>
  <si>
    <t>4500 mm 0.035" 70 mm прямой дистальный конец</t>
  </si>
  <si>
    <t xml:space="preserve">Одноразовый проводник VisiGlide 2                                                        </t>
  </si>
  <si>
    <t>4500 mm 0.035" 70 mm изогнутый дистальный конец</t>
  </si>
  <si>
    <t xml:space="preserve">Билиарный Стент  </t>
  </si>
  <si>
    <t xml:space="preserve">Стент пластиковый,  рентгеноконтрастный, одоразовый, для канала 3,2 мм,  диаметр 7 Fr, длина 70 см.  Прямой </t>
  </si>
  <si>
    <t xml:space="preserve">Билиарный Стент </t>
  </si>
  <si>
    <t xml:space="preserve">Стент пластиковый,  рентгеноконтрастный, одоразовый, для канала 3,2 мм,  диаметр 7 Fr, длина 80 см.  Прямой   </t>
  </si>
  <si>
    <t>Стент пластиковый,  рентгеноконтрастный, одоразовый, для канала 3,2 мм,  диаметр 7 Fr, длина 90 см.  Изогнутый в проксимальной части</t>
  </si>
  <si>
    <t xml:space="preserve">Стент пластиковый,  рентгеноконтрастный, одоразовый, для канала 3,2 мм,  диаметр 8,5 Fr, длина 70 см.  Прямой </t>
  </si>
  <si>
    <t xml:space="preserve">Стент пластиковый,  рентгеноконтрастный, одоразовый, для канала 3,2 мм,  диаметр 8,5 Fr, длина 80 см.  Прямой   </t>
  </si>
  <si>
    <t>Стент пластиковый,  рентгеноконтрастный, одоразовый, для канала 3,2 мм,  диаметр 8,5 Fr, длина 90 см.  Изогнутый в проксимальной части</t>
  </si>
  <si>
    <t>Стент пластиковый,  рентгеноконтрастный, одоразовый, для канала 3,2 мм,  диаметр 8,5 Fr, длина 90 см.  Изогнутый в центральной части</t>
  </si>
  <si>
    <t xml:space="preserve">Стент пластиковый,  рентгеноконтрастный, одоразовый, для канала 3,7 мм,  диаметр 10 Fr, длина 70 см.  Прямой </t>
  </si>
  <si>
    <t xml:space="preserve">Стент пластиковый,  рентгеноконтрастный, одоразовый, для канала 3,7 мм,  диаметр 10 Fr, длина 80 см.  Прямой   </t>
  </si>
  <si>
    <t>Стент пластиковый,  рентгеноконтрастный, одоразовый, для канала 3,7 мм,  диаметр 10 Fr, длина 90 см.  Изогнутый в проксимальной части</t>
  </si>
  <si>
    <t>Стент пластиковый,  рентгеноконтрастный, одоразовый, для канала 3,7 мм,  диаметр 10 Fr, длина 90 см.  Изогнутый в центральной части</t>
  </si>
  <si>
    <t xml:space="preserve">Одноразовая инъекционная игла                                                              </t>
  </si>
  <si>
    <t>Оболочка повышенной жесткости для лучшего введения и предотвращения изгибов
Широкий выбор игл для всех клинических случаев
Эргономичная ручка с ярко-выраженным щелчком
Разные углы кромки иглы (в верхнем отделе ЖКТ: обычный, в нижнем отделе ЖКТ: короткий) позволяют достигать оптимального результата в обоих случаях. для канала 2.8 mm 1650 mm стандартный 5 mm. В упаковке по 5 штук</t>
  </si>
  <si>
    <t xml:space="preserve">Одноразовая инъекционная игла                                                            </t>
  </si>
  <si>
    <t>Оболочка повышенной жесткости для лучшего введения и предотвращения изгибов
Широкий выбор игл для всех клинических случаев
Эргономичная ручка с ярко-выраженным щелчком
Разные углы кромки иглы (в верхнем отделе ЖКТ: обычный, в нижнем отделе ЖКТ: короткий) позволяют достигать оптимального результата в обоих случаях. для канала 2.8 mm 2300 mm стандартный 6 mm. В упаковке по 5 штук</t>
  </si>
  <si>
    <t xml:space="preserve">Одноразовая овальная жесткая электрохирургическая петля                    </t>
  </si>
  <si>
    <t>Идеальна для плоских полипов
Овальная петля широкого раскрытия со спиралевидной навивкой для лучшего захвата слизистой
Плетенная проволка обеспечивает лучшую коагуляцию
Интегрированная ручка с измерительной маркировкойДля канала 2.8 mm 2300 mm 20 mm. В упаковке 10 штук</t>
  </si>
  <si>
    <t xml:space="preserve">Одноразовые серповидные электрохирургические петли          </t>
  </si>
  <si>
    <t>Серповидная форма для резекции слизистой с использованием дистальной насадки 2.0 mm 2300 mm 25 mm
Тонкая, мягкая проволка
Интегрированная ручка с измерительной маркировкой. В упаковке 10 штук</t>
  </si>
  <si>
    <t>Ручка для раздувания эндоскопических баллонов для дилатации</t>
  </si>
  <si>
    <t xml:space="preserve">Для раздувания и сдувания баллонных дилататоров. Максимальное давление 15атм (бар), обьем щприца 60мл (куб. см)  </t>
  </si>
  <si>
    <t>Механический литотроптор</t>
  </si>
  <si>
    <t xml:space="preserve">Совместим с V-системой, собранная корзинка и оболочка, вращающаяся корзинка. Для рабочего канала 3,2 мм, длина 1950 мм. Диаметр корзины 30 мм. </t>
  </si>
  <si>
    <t>Папиллотомы</t>
  </si>
  <si>
    <t xml:space="preserve">Папиллотомы:  для V системы с тройным просветом (канал 2,8 мм, рабочая длина 1700 мм, диаметр дистального конца 4,5 Fr., длина дистального конца 3 мм, струна с изоляцией 30 мм, под проводник 0,035)
</t>
  </si>
  <si>
    <t xml:space="preserve">Папиллотомы:  для V системы с тройным просветом (канал 2,8 мм, рабочая длина 1700 мм, диаметр дистального конца 4,5 Fr., длина дистального конца 3 мм, струна с изоляцией 20 мм, под проводник 0,035)
</t>
  </si>
  <si>
    <t xml:space="preserve">Корзина для извлечения камней </t>
  </si>
  <si>
    <t>4-проволочная кнструкция, дистальный конец в форме пули,  вращающаяся версия. Для канала 2,8 мм, длина 1900 мм, даметр 22 мм.</t>
  </si>
  <si>
    <t>8-проволочная конструкция для маленьких камней и сладжа, дистальный конец в форме пули, вращающаяся версия. Для канала 2,8 мм, длина 1900 мм, даметр 20 мм.</t>
  </si>
  <si>
    <t xml:space="preserve">Бранш тип "аллигатор" с иглой, Качающееся бранш, для канала 2,0 мм. Длина 1150 мм. Для бронхоскопии </t>
  </si>
  <si>
    <t xml:space="preserve">Загубники </t>
  </si>
  <si>
    <t xml:space="preserve">Большой просве, мягки материал, универсальная стропа не содержит латекса. </t>
  </si>
  <si>
    <t>Спрей - Катетеры</t>
  </si>
  <si>
    <t>Для маркировки слизистой и прямое оршения на 90* 180 см</t>
  </si>
  <si>
    <t xml:space="preserve">Панкреатический стент </t>
  </si>
  <si>
    <t xml:space="preserve">Панкреатический стент - пигтейл. Размер 5 Fr, длина 5 см. </t>
  </si>
  <si>
    <t>Панкреатическая сисетема доставки</t>
  </si>
  <si>
    <t>Пакреатическая доставочная система Размер 4 - 5 Fr</t>
  </si>
  <si>
    <t>Водозащитные колпачки</t>
  </si>
  <si>
    <t>Многразовые. Очистка, дезинфекция и стерилизация МH-553</t>
  </si>
  <si>
    <t xml:space="preserve">Адаптеры для ручной очистки </t>
  </si>
  <si>
    <t>Многоразовые. Адаптеры для ручной очистки MH-974</t>
  </si>
  <si>
    <t>Клапаны воздух/вода</t>
  </si>
  <si>
    <t>Многоразовые клапаны воздух/вода  MH-438</t>
  </si>
  <si>
    <t xml:space="preserve">Аспирационные клапаны </t>
  </si>
  <si>
    <t>Многразовые аспирационные клапаны MH-443</t>
  </si>
  <si>
    <t xml:space="preserve">Принадлежности видеопроцессор  </t>
  </si>
  <si>
    <t xml:space="preserve">Многоразовый видеопроцессор MAJ -1430 </t>
  </si>
  <si>
    <t xml:space="preserve">Аксессуары для эндоскопического аспиратора </t>
  </si>
  <si>
    <t xml:space="preserve">Стеклянный сосуд для аспирации ,емкость 1,5л- SSU -2. Упаковка 4шт                                                                                                         </t>
  </si>
  <si>
    <t xml:space="preserve">Колпачок в сборе с поплавком для сосудов аспиратора SSU2 Olympus.                                                                         </t>
  </si>
  <si>
    <t>Трубка соеденительная MAJ-1500</t>
  </si>
  <si>
    <t>Для гибких эндоскопов Olympus совместимый с моечной машиной OER-AW</t>
  </si>
  <si>
    <t>Трубка соеденительная MAJ-1513</t>
  </si>
  <si>
    <t>Трубка соеденительная MAJ-1971</t>
  </si>
  <si>
    <t xml:space="preserve">Защита дистального наконечника E0425695
</t>
  </si>
  <si>
    <t>Защитное устройство для дистальных наконечников гибких эндоскопов. Может использоваться для дистальных наконечников диаметром от 8,6 до 14,75 мм. Упаковка 100 шт</t>
  </si>
  <si>
    <t>рул</t>
  </si>
  <si>
    <t>термическая бумага, ширина - 5,5мм, в рулоне 25м,  BTL - 08 Spiro</t>
  </si>
  <si>
    <t>Индикаторная липкая лента для паровой стерилизации 19мм х 50м</t>
  </si>
  <si>
    <t>Липкая индикаторная лента представляет собой самоклеющуюся ленту шириной 19мм и длиной 50м, смотанную в рулон. Лента изготовлена из обработанной креповой бумаги, покрытой с одной стороны клеевым слоем. На другой стороне ленты нанесены диагональные полоски бежевого цвета из индикаторной краски.</t>
  </si>
  <si>
    <t>Крепированная бумага зеленая для паровой и газовой стерилизации 600см х 600см</t>
  </si>
  <si>
    <t>Упаковочная бумага обладает водооталкивающими свойствами, высокой прочностью и сопртивляемостью внешним вождействием в коробке по 500листов</t>
  </si>
  <si>
    <t>кор</t>
  </si>
  <si>
    <t>Крепированная бумага зеленая для паровой и газовой стерилизации 750см х 750см</t>
  </si>
  <si>
    <t>Упаковочная бумага обладает водооталкивающими свойствами, высокой прочностью и сопртивляемостью внешним вождействием в коробке по 250листов</t>
  </si>
  <si>
    <t>кор.</t>
  </si>
  <si>
    <t>Крепированная бумага зеленая для паровой и газовой стерилизации. 1000см х 1000см</t>
  </si>
  <si>
    <t>Бумага крепированная СтериТ 900*900мм (250л)</t>
  </si>
  <si>
    <t>Химические индикаторы контроля стерилизации медицинских изделий</t>
  </si>
  <si>
    <t xml:space="preserve">Индикаторы бумажные паровой стерилизации химические многопараметрические одноразо-вые Интест - 134/5 № 1000, для контроля всех критических параметров как в камере стерилизатора, так и внутри стерилизуемых упаковок </t>
  </si>
  <si>
    <t>комп</t>
  </si>
  <si>
    <t xml:space="preserve">Индикаторы бумажные паровой стерилизации химические многопараметрические одноразо-вые Интест - 121/20 № 1000, для контроля всех критических параметров как в камере стерилизатора, так и внутри стерилизуемых упак. </t>
  </si>
  <si>
    <t>компл</t>
  </si>
  <si>
    <t xml:space="preserve">Тест-полоска для симулятора теста </t>
  </si>
  <si>
    <t>Тест-полоска для симулятора теста в упаковке 500шт</t>
  </si>
  <si>
    <t>Оберточные материалы Steriking для плазменной стерилизации</t>
  </si>
  <si>
    <t>Предназначены для упаковывания изделий, подлежащих плазменной стерилизации (пероксид водорода),    а также дальнейшего хранения стерильных изделий.</t>
  </si>
  <si>
    <t>Крафт бумага нарезная          103 см х84 см                 плотность 78г/м2</t>
  </si>
  <si>
    <t>Крафт бумага нарезная 103 см х84 см плотность 78г/м2</t>
  </si>
  <si>
    <t>кг</t>
  </si>
  <si>
    <t>Комбинированный рулон со складками для газовой и паровой стерилизации 100*50*100 мм</t>
  </si>
  <si>
    <t>Комбинированный рулон со складками для газовой и паровой стерилизации 150*50*100 мм</t>
  </si>
  <si>
    <t>Комбинированный рулон со складками для газовой и паровой стерилизации 250*65*100 мм</t>
  </si>
  <si>
    <t>Комбинированный рулон со складками для газовой и паровой стерилизации 400*80*100 мм</t>
  </si>
  <si>
    <t>Приложение 1</t>
  </si>
  <si>
    <t xml:space="preserve">Коннекторы для дренажных трубок № 8 </t>
  </si>
  <si>
    <t>1658R Повязка ддя фиксации внугривенных катетеров с хлоргексидинаглюконатом, размеры: 10 см Х 12 см</t>
  </si>
  <si>
    <t>1660R Повязка ддtя фиксации внугривенных катетеров с хлоргексиди нагл юконатом, размеры:7 см Х 8,5 см</t>
  </si>
  <si>
    <t>1659R Повязка для фиксации внуrривенных катетеров с хлоргексидина глюконатом , размеры: 10 см Х ].5,5 см</t>
  </si>
  <si>
    <t>ИТОГО:</t>
  </si>
  <si>
    <t>пластырь пленочная повязка с выемкой 5*5,7 см для фиксации катетеров новорожденным детям  I.V (1610)</t>
  </si>
  <si>
    <t xml:space="preserve">игла д/проводниковой анестезии размером G20 /0,9x150mm/ стерильный, однократного применения </t>
  </si>
  <si>
    <t xml:space="preserve"> игла д/проводниковой анестезии размером G21 /0,8x100mm/ стерильный, однократного применения  </t>
  </si>
  <si>
    <t xml:space="preserve">игла д/проводниковой анестезии размером G22 /0,7x35mm/ стерильный, однократного применения </t>
  </si>
  <si>
    <t xml:space="preserve"> игла д/проводниковой анестезии размером G22 /0,7x50mm/ стерильный, однократного применения </t>
  </si>
  <si>
    <t xml:space="preserve"> игла для проводниковой анестезии размером G21/0.80 x 50 мм  </t>
  </si>
  <si>
    <t>Бумага для ЭКГ пачка, для действующего аппарта Schiller 114 мм 138 листов 2.157.035 (138 листов)</t>
  </si>
  <si>
    <t>Бумага для действующего   видеопринтера UPP HQ  110mm*20m</t>
  </si>
  <si>
    <t>Бумажная лента для действующего  электрокардиографа МАС1200</t>
  </si>
  <si>
    <t>Игла для карпульного шприца 27G.-0,40x42 mm sterile</t>
  </si>
  <si>
    <t xml:space="preserve">Игла для региональный анестезии, спинальная с острием карандаш типа Pensil Point 27G 90MM </t>
  </si>
  <si>
    <t xml:space="preserve">Инструмент для электролигирования и рассечения тканей LigaSure </t>
  </si>
  <si>
    <t xml:space="preserve">Наборы ирригационных трубок mtp для гистероскопии, для роликовых помп </t>
  </si>
  <si>
    <t xml:space="preserve">Наборы ирригационных трубок mtp для гистероскопии, для роликовых помп 26331020  26331120 </t>
  </si>
  <si>
    <t xml:space="preserve">Пенкан G25 х 3½ 0,53х68 спинномозговая игла с провод., с заточкой "карандаш" (оранжевый) </t>
  </si>
  <si>
    <t>Тест полоски Сателлит Экспресс №50 в комплекте с кодирующей полоской к глюкометру</t>
  </si>
  <si>
    <t xml:space="preserve"> Хирургический электронож одноразовый,  для действующего аппарата Soring </t>
  </si>
  <si>
    <t xml:space="preserve">Электромагнитная катушка терапевтической головки </t>
  </si>
  <si>
    <t>Электроды для внешней дефибрилляци одноразовые для взрослых  и детей весом более 10кг, возрат пациента от 1года. Длина кабеля 1,5м. Только оригинал для действующих Дефибрилляторов-мониторов Cardiolife серии TEC 5500 Nihon kojden.. В упаковке 1 штук на одного пациента.</t>
  </si>
  <si>
    <t xml:space="preserve">Набор ТРОД (тип трубочный) </t>
  </si>
  <si>
    <t>Диаметр большой 90 мм
Диаметр средний 31 мм (для подключения флюометра)
Диаметр маленький 27 мм (для подключения мундштука)
Длина 75 мм</t>
  </si>
  <si>
    <t xml:space="preserve"> шовный нерассасывающий материал (общая хирургия)</t>
  </si>
  <si>
    <t>Нерассасывающаяся полифиламентная нить из полиэстера  игла 26- 2/0, длина 100см</t>
  </si>
  <si>
    <t xml:space="preserve">Расходный материал аппарата аутотрансфузии крови </t>
  </si>
  <si>
    <t xml:space="preserve">Массажные логопедические зонды </t>
  </si>
  <si>
    <t>Зонд №9 щипчики</t>
  </si>
  <si>
    <t xml:space="preserve">Зонд массажный логопедический с силиконовой бусиной "Ежик" </t>
  </si>
  <si>
    <t>Шовный материал V  Lock , V-Loc* 180 3-0 VIO 30 CM  (5/8-урология)</t>
  </si>
  <si>
    <t>Шовный материал V  Lock , V-Loc* 90 3-0 VIO 23 CM   ( 1/2-урология)</t>
  </si>
  <si>
    <t xml:space="preserve">Шовный материал V  Lock , V-Loc* 180 3-0 VIO 30 CM </t>
  </si>
  <si>
    <t xml:space="preserve">Шовный материал V  Lock , V-Loc* 90 3-0 VIO 23 CM </t>
  </si>
  <si>
    <t>Место поставки товара г. Астана, ул.Т. Рыскулова, 6,8 (склад аптека)  ГКП на ПХВ "Городская многопрофильная больница № 2" акимата города Астана</t>
  </si>
  <si>
    <t>Поставка Товара осуществляется по заявке Заказчика в течение 15 (пятнадцать) календарных дней. В случае сокращения финансирования либо отсутствии в необходимости товара, Заказчик будет уменьшать количество товара в течение 2024 года, либо не заявлять поставку на полное количество товара по договору.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</si>
</sst>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9" x14ac:knownFonts="1">
    <font>
      <sz val="11"/>
      <color theme="1"/>
      <name val="Calibri"/>
      <family val="2"/>
      <scheme val="minor"/>
    </font>
    <font>
      <sz val="11"/>
      <color theme="1"/>
      <name val="Calibri"/>
      <family val="2"/>
      <scheme val="minor"/>
    </font>
    <font>
      <b/>
      <sz val="12"/>
      <color indexed="8"/>
      <name val="Times New Roman"/>
      <family val="1"/>
      <charset val="204"/>
    </font>
    <font>
      <sz val="12"/>
      <color indexed="8"/>
      <name val="Times New Roman"/>
      <family val="1"/>
      <charset val="204"/>
    </font>
    <font>
      <i/>
      <sz val="12"/>
      <color indexed="8"/>
      <name val="Times New Roman"/>
      <family val="1"/>
      <charset val="204"/>
    </font>
    <font>
      <sz val="12"/>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s>
  <fills count="3">
    <fill>
      <patternFill patternType="none"/>
    </fill>
    <fill>
      <patternFill patternType="gray125"/>
    </fill>
    <fill>
      <patternFill patternType="solid">
        <fgColor indexed="9"/>
        <bgColor auto="1"/>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10"/>
      </left>
      <right/>
      <top style="thin">
        <color indexed="10"/>
      </top>
      <bottom style="thin">
        <color indexed="8"/>
      </bottom>
      <diagonal/>
    </border>
    <border>
      <left/>
      <right/>
      <top style="thin">
        <color indexed="10"/>
      </top>
      <bottom style="thin">
        <color indexed="8"/>
      </bottom>
      <diagonal/>
    </border>
    <border>
      <left style="thin">
        <color indexed="10"/>
      </left>
      <right style="thin">
        <color indexed="10"/>
      </right>
      <top style="thin">
        <color indexed="10"/>
      </top>
      <bottom style="thin">
        <color indexed="10"/>
      </bottom>
      <diagonal/>
    </border>
    <border>
      <left/>
      <right style="thin">
        <color indexed="10"/>
      </right>
      <top style="thin">
        <color indexed="10"/>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49" fontId="2" fillId="2" borderId="2" xfId="0" applyNumberFormat="1" applyFont="1" applyFill="1" applyBorder="1" applyAlignment="1">
      <alignment vertical="center"/>
    </xf>
    <xf numFmtId="49" fontId="2" fillId="2" borderId="3" xfId="0" applyNumberFormat="1" applyFont="1" applyFill="1" applyBorder="1" applyAlignment="1">
      <alignment vertical="center"/>
    </xf>
    <xf numFmtId="0" fontId="3" fillId="2" borderId="4" xfId="0" applyFont="1" applyFill="1" applyBorder="1" applyAlignment="1">
      <alignment vertical="center"/>
    </xf>
    <xf numFmtId="49" fontId="2" fillId="2" borderId="5" xfId="0" applyNumberFormat="1" applyFont="1" applyFill="1" applyBorder="1" applyAlignment="1">
      <alignment vertical="center"/>
    </xf>
    <xf numFmtId="0" fontId="4" fillId="2" borderId="4" xfId="0" applyFont="1" applyFill="1" applyBorder="1" applyAlignment="1">
      <alignment vertical="center"/>
    </xf>
    <xf numFmtId="0" fontId="3" fillId="0" borderId="0" xfId="0" applyNumberFormat="1" applyFont="1"/>
    <xf numFmtId="49" fontId="2" fillId="2" borderId="1" xfId="0" applyNumberFormat="1" applyFont="1" applyFill="1" applyBorder="1" applyAlignment="1">
      <alignment vertical="center"/>
    </xf>
    <xf numFmtId="49" fontId="2" fillId="0" borderId="1" xfId="0" applyNumberFormat="1" applyFont="1" applyFill="1" applyBorder="1" applyAlignment="1">
      <alignment vertical="center" wrapText="1"/>
    </xf>
    <xf numFmtId="0"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49" fontId="3" fillId="2" borderId="1" xfId="0" applyNumberFormat="1" applyFont="1" applyFill="1" applyBorder="1" applyAlignment="1">
      <alignment horizontal="center" vertical="center"/>
    </xf>
    <xf numFmtId="43" fontId="3" fillId="2" borderId="1" xfId="1" applyFont="1" applyFill="1" applyBorder="1" applyAlignment="1">
      <alignment horizontal="center" vertical="center"/>
    </xf>
    <xf numFmtId="43" fontId="3" fillId="0" borderId="1" xfId="1" applyFont="1" applyFill="1" applyBorder="1" applyAlignment="1">
      <alignment horizontal="center" vertical="center"/>
    </xf>
    <xf numFmtId="43" fontId="3" fillId="2" borderId="1" xfId="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xf>
    <xf numFmtId="0" fontId="5" fillId="0" borderId="0" xfId="0" applyNumberFormat="1" applyFont="1" applyFill="1"/>
    <xf numFmtId="49" fontId="3" fillId="2" borderId="1" xfId="0" applyNumberFormat="1" applyFont="1" applyFill="1" applyBorder="1" applyAlignment="1">
      <alignment horizontal="left" vertical="top" wrapText="1"/>
    </xf>
    <xf numFmtId="0" fontId="5" fillId="0" borderId="0" xfId="0" applyNumberFormat="1" applyFont="1"/>
    <xf numFmtId="0" fontId="3" fillId="0" borderId="0" xfId="0" applyNumberFormat="1" applyFont="1" applyFill="1"/>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xf>
    <xf numFmtId="43" fontId="3" fillId="2" borderId="7" xfId="1" applyFont="1" applyFill="1" applyBorder="1" applyAlignment="1">
      <alignment horizontal="center" vertical="center"/>
    </xf>
    <xf numFmtId="43" fontId="3" fillId="0" borderId="7" xfId="1" applyFont="1" applyFill="1" applyBorder="1" applyAlignment="1">
      <alignment horizontal="center" vertical="center"/>
    </xf>
    <xf numFmtId="49" fontId="3" fillId="2" borderId="6" xfId="0" applyNumberFormat="1" applyFont="1" applyFill="1" applyBorder="1" applyAlignment="1">
      <alignment horizontal="left" vertical="center" wrapText="1"/>
    </xf>
    <xf numFmtId="49" fontId="3" fillId="2" borderId="6" xfId="0" applyNumberFormat="1" applyFont="1" applyFill="1" applyBorder="1" applyAlignment="1">
      <alignment horizontal="center" vertical="center"/>
    </xf>
    <xf numFmtId="43" fontId="3" fillId="2" borderId="6" xfId="1" applyFont="1" applyFill="1" applyBorder="1" applyAlignment="1">
      <alignment horizontal="center" vertical="center"/>
    </xf>
    <xf numFmtId="43" fontId="3" fillId="0" borderId="6" xfId="1" applyFont="1" applyFill="1" applyBorder="1" applyAlignment="1">
      <alignment horizontal="center" vertical="center"/>
    </xf>
    <xf numFmtId="0" fontId="3" fillId="0" borderId="6" xfId="0" applyNumberFormat="1" applyFont="1" applyBorder="1"/>
    <xf numFmtId="0" fontId="6" fillId="0" borderId="6" xfId="0" applyNumberFormat="1" applyFont="1" applyBorder="1"/>
    <xf numFmtId="0" fontId="7" fillId="0" borderId="6" xfId="0" applyNumberFormat="1" applyFont="1" applyBorder="1"/>
    <xf numFmtId="0" fontId="7" fillId="0" borderId="6" xfId="0" applyNumberFormat="1" applyFont="1" applyFill="1" applyBorder="1"/>
    <xf numFmtId="43" fontId="6" fillId="0" borderId="6" xfId="0" applyNumberFormat="1" applyFont="1" applyBorder="1"/>
    <xf numFmtId="49" fontId="8" fillId="0" borderId="0" xfId="0" applyNumberFormat="1" applyFont="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5"/>
  <sheetViews>
    <sheetView tabSelected="1" zoomScale="85" zoomScaleNormal="85" workbookViewId="0">
      <selection activeCell="C368" sqref="C368"/>
    </sheetView>
  </sheetViews>
  <sheetFormatPr defaultColWidth="9.140625" defaultRowHeight="15.75" x14ac:dyDescent="0.25"/>
  <cols>
    <col min="1" max="1" width="6.42578125" style="6" bestFit="1" customWidth="1"/>
    <col min="2" max="2" width="35.140625" style="6" customWidth="1"/>
    <col min="3" max="3" width="102.28515625" style="6" customWidth="1"/>
    <col min="4" max="4" width="8.140625" style="6" bestFit="1" customWidth="1"/>
    <col min="5" max="5" width="14.85546875" style="6" bestFit="1" customWidth="1"/>
    <col min="6" max="6" width="17" style="20" customWidth="1"/>
    <col min="7" max="7" width="25.85546875" style="6" customWidth="1"/>
    <col min="8" max="16384" width="9.140625" style="6"/>
  </cols>
  <sheetData>
    <row r="1" spans="1:7" ht="19.5" customHeight="1" x14ac:dyDescent="0.25">
      <c r="A1" s="1"/>
      <c r="B1" s="2"/>
      <c r="C1" s="2"/>
      <c r="D1" s="2"/>
      <c r="E1" s="3"/>
      <c r="F1" s="4"/>
      <c r="G1" s="5" t="s">
        <v>544</v>
      </c>
    </row>
    <row r="2" spans="1:7" ht="31.5" x14ac:dyDescent="0.25">
      <c r="A2" s="7" t="s">
        <v>17</v>
      </c>
      <c r="B2" s="7" t="s">
        <v>18</v>
      </c>
      <c r="C2" s="7" t="s">
        <v>19</v>
      </c>
      <c r="D2" s="7" t="s">
        <v>0</v>
      </c>
      <c r="E2" s="7" t="s">
        <v>20</v>
      </c>
      <c r="F2" s="8" t="s">
        <v>21</v>
      </c>
      <c r="G2" s="7" t="s">
        <v>1</v>
      </c>
    </row>
    <row r="3" spans="1:7" ht="47.25" x14ac:dyDescent="0.25">
      <c r="A3" s="9">
        <v>1</v>
      </c>
      <c r="B3" s="10" t="s">
        <v>22</v>
      </c>
      <c r="C3" s="10" t="s">
        <v>23</v>
      </c>
      <c r="D3" s="11" t="s">
        <v>24</v>
      </c>
      <c r="E3" s="12">
        <v>1500</v>
      </c>
      <c r="F3" s="13">
        <v>490</v>
      </c>
      <c r="G3" s="14">
        <f>E3*F3</f>
        <v>735000</v>
      </c>
    </row>
    <row r="4" spans="1:7" x14ac:dyDescent="0.25">
      <c r="A4" s="9">
        <v>2</v>
      </c>
      <c r="B4" s="10" t="s">
        <v>25</v>
      </c>
      <c r="C4" s="10" t="s">
        <v>26</v>
      </c>
      <c r="D4" s="11" t="s">
        <v>24</v>
      </c>
      <c r="E4" s="12">
        <v>1000</v>
      </c>
      <c r="F4" s="13">
        <v>2424</v>
      </c>
      <c r="G4" s="14">
        <f t="shared" ref="G4:G67" si="0">E4*F4</f>
        <v>2424000</v>
      </c>
    </row>
    <row r="5" spans="1:7" x14ac:dyDescent="0.25">
      <c r="A5" s="9">
        <v>3</v>
      </c>
      <c r="B5" s="10" t="s">
        <v>27</v>
      </c>
      <c r="C5" s="10" t="s">
        <v>27</v>
      </c>
      <c r="D5" s="11" t="s">
        <v>28</v>
      </c>
      <c r="E5" s="12">
        <v>7000</v>
      </c>
      <c r="F5" s="13">
        <v>145</v>
      </c>
      <c r="G5" s="14">
        <f t="shared" si="0"/>
        <v>1015000</v>
      </c>
    </row>
    <row r="6" spans="1:7" x14ac:dyDescent="0.25">
      <c r="A6" s="9">
        <v>4</v>
      </c>
      <c r="B6" s="10" t="s">
        <v>29</v>
      </c>
      <c r="C6" s="10" t="s">
        <v>29</v>
      </c>
      <c r="D6" s="11" t="s">
        <v>28</v>
      </c>
      <c r="E6" s="12">
        <v>20000</v>
      </c>
      <c r="F6" s="13">
        <v>175</v>
      </c>
      <c r="G6" s="14">
        <f t="shared" si="0"/>
        <v>3500000</v>
      </c>
    </row>
    <row r="7" spans="1:7" x14ac:dyDescent="0.25">
      <c r="A7" s="9">
        <v>5</v>
      </c>
      <c r="B7" s="10" t="s">
        <v>30</v>
      </c>
      <c r="C7" s="10" t="s">
        <v>31</v>
      </c>
      <c r="D7" s="11" t="s">
        <v>24</v>
      </c>
      <c r="E7" s="12">
        <v>5000</v>
      </c>
      <c r="F7" s="13">
        <v>345</v>
      </c>
      <c r="G7" s="14">
        <f t="shared" si="0"/>
        <v>1725000</v>
      </c>
    </row>
    <row r="8" spans="1:7" ht="31.5" x14ac:dyDescent="0.25">
      <c r="A8" s="9">
        <v>6</v>
      </c>
      <c r="B8" s="10" t="s">
        <v>32</v>
      </c>
      <c r="C8" s="10" t="s">
        <v>33</v>
      </c>
      <c r="D8" s="11" t="s">
        <v>34</v>
      </c>
      <c r="E8" s="12">
        <v>1200</v>
      </c>
      <c r="F8" s="13">
        <v>585</v>
      </c>
      <c r="G8" s="14">
        <f t="shared" si="0"/>
        <v>702000</v>
      </c>
    </row>
    <row r="9" spans="1:7" ht="31.5" x14ac:dyDescent="0.25">
      <c r="A9" s="9">
        <v>7</v>
      </c>
      <c r="B9" s="10" t="s">
        <v>35</v>
      </c>
      <c r="C9" s="10" t="s">
        <v>36</v>
      </c>
      <c r="D9" s="11" t="s">
        <v>24</v>
      </c>
      <c r="E9" s="12">
        <v>19226</v>
      </c>
      <c r="F9" s="13">
        <v>120</v>
      </c>
      <c r="G9" s="14">
        <f t="shared" si="0"/>
        <v>2307120</v>
      </c>
    </row>
    <row r="10" spans="1:7" x14ac:dyDescent="0.25">
      <c r="A10" s="9">
        <v>8</v>
      </c>
      <c r="B10" s="10" t="s">
        <v>37</v>
      </c>
      <c r="C10" s="10" t="s">
        <v>38</v>
      </c>
      <c r="D10" s="11" t="s">
        <v>24</v>
      </c>
      <c r="E10" s="12">
        <v>1500</v>
      </c>
      <c r="F10" s="13">
        <v>138</v>
      </c>
      <c r="G10" s="14">
        <f t="shared" si="0"/>
        <v>207000</v>
      </c>
    </row>
    <row r="11" spans="1:7" ht="31.5" x14ac:dyDescent="0.25">
      <c r="A11" s="9">
        <v>9</v>
      </c>
      <c r="B11" s="10" t="s">
        <v>37</v>
      </c>
      <c r="C11" s="10" t="s">
        <v>39</v>
      </c>
      <c r="D11" s="11" t="s">
        <v>24</v>
      </c>
      <c r="E11" s="12">
        <v>7000</v>
      </c>
      <c r="F11" s="13">
        <v>375</v>
      </c>
      <c r="G11" s="14">
        <f t="shared" si="0"/>
        <v>2625000</v>
      </c>
    </row>
    <row r="12" spans="1:7" ht="31.5" x14ac:dyDescent="0.25">
      <c r="A12" s="9">
        <v>10</v>
      </c>
      <c r="B12" s="10" t="s">
        <v>40</v>
      </c>
      <c r="C12" s="10" t="s">
        <v>41</v>
      </c>
      <c r="D12" s="11" t="s">
        <v>24</v>
      </c>
      <c r="E12" s="12">
        <v>1500</v>
      </c>
      <c r="F12" s="13">
        <v>265</v>
      </c>
      <c r="G12" s="14">
        <f t="shared" si="0"/>
        <v>397500</v>
      </c>
    </row>
    <row r="13" spans="1:7" ht="47.25" x14ac:dyDescent="0.25">
      <c r="A13" s="9">
        <v>11</v>
      </c>
      <c r="B13" s="10" t="s">
        <v>42</v>
      </c>
      <c r="C13" s="10" t="s">
        <v>43</v>
      </c>
      <c r="D13" s="11" t="s">
        <v>24</v>
      </c>
      <c r="E13" s="12">
        <v>1004</v>
      </c>
      <c r="F13" s="13">
        <v>82</v>
      </c>
      <c r="G13" s="14">
        <f t="shared" si="0"/>
        <v>82328</v>
      </c>
    </row>
    <row r="14" spans="1:7" ht="47.25" x14ac:dyDescent="0.25">
      <c r="A14" s="9">
        <v>12</v>
      </c>
      <c r="B14" s="10" t="s">
        <v>44</v>
      </c>
      <c r="C14" s="10" t="s">
        <v>44</v>
      </c>
      <c r="D14" s="11" t="s">
        <v>24</v>
      </c>
      <c r="E14" s="12">
        <v>1000</v>
      </c>
      <c r="F14" s="13">
        <v>490</v>
      </c>
      <c r="G14" s="14">
        <f t="shared" si="0"/>
        <v>490000</v>
      </c>
    </row>
    <row r="15" spans="1:7" ht="31.5" x14ac:dyDescent="0.25">
      <c r="A15" s="9">
        <v>13</v>
      </c>
      <c r="B15" s="10" t="s">
        <v>45</v>
      </c>
      <c r="C15" s="10" t="s">
        <v>46</v>
      </c>
      <c r="D15" s="11" t="s">
        <v>24</v>
      </c>
      <c r="E15" s="12">
        <v>1000</v>
      </c>
      <c r="F15" s="13">
        <v>1050</v>
      </c>
      <c r="G15" s="14">
        <f t="shared" si="0"/>
        <v>1050000</v>
      </c>
    </row>
    <row r="16" spans="1:7" ht="31.5" x14ac:dyDescent="0.25">
      <c r="A16" s="9">
        <v>14</v>
      </c>
      <c r="B16" s="10" t="s">
        <v>47</v>
      </c>
      <c r="C16" s="10" t="s">
        <v>546</v>
      </c>
      <c r="D16" s="11" t="s">
        <v>24</v>
      </c>
      <c r="E16" s="12">
        <v>1022</v>
      </c>
      <c r="F16" s="13">
        <v>500</v>
      </c>
      <c r="G16" s="14">
        <f t="shared" si="0"/>
        <v>511000</v>
      </c>
    </row>
    <row r="17" spans="1:8" ht="31.5" x14ac:dyDescent="0.25">
      <c r="A17" s="9">
        <v>15</v>
      </c>
      <c r="B17" s="10" t="s">
        <v>47</v>
      </c>
      <c r="C17" s="10" t="s">
        <v>547</v>
      </c>
      <c r="D17" s="11" t="s">
        <v>24</v>
      </c>
      <c r="E17" s="12">
        <v>1000</v>
      </c>
      <c r="F17" s="13">
        <v>490</v>
      </c>
      <c r="G17" s="14">
        <f t="shared" si="0"/>
        <v>490000</v>
      </c>
    </row>
    <row r="18" spans="1:8" ht="31.5" x14ac:dyDescent="0.25">
      <c r="A18" s="9">
        <v>16</v>
      </c>
      <c r="B18" s="10" t="s">
        <v>47</v>
      </c>
      <c r="C18" s="10" t="s">
        <v>548</v>
      </c>
      <c r="D18" s="11" t="s">
        <v>24</v>
      </c>
      <c r="E18" s="12">
        <v>1000</v>
      </c>
      <c r="F18" s="13">
        <v>1050</v>
      </c>
      <c r="G18" s="14">
        <f t="shared" si="0"/>
        <v>1050000</v>
      </c>
    </row>
    <row r="19" spans="1:8" ht="63" x14ac:dyDescent="0.25">
      <c r="A19" s="9">
        <v>17</v>
      </c>
      <c r="B19" s="10" t="s">
        <v>48</v>
      </c>
      <c r="C19" s="10" t="s">
        <v>49</v>
      </c>
      <c r="D19" s="11" t="s">
        <v>24</v>
      </c>
      <c r="E19" s="12">
        <v>1120</v>
      </c>
      <c r="F19" s="13">
        <v>215</v>
      </c>
      <c r="G19" s="14">
        <f t="shared" si="0"/>
        <v>240800</v>
      </c>
    </row>
    <row r="20" spans="1:8" ht="31.5" x14ac:dyDescent="0.25">
      <c r="A20" s="9">
        <v>18</v>
      </c>
      <c r="B20" s="10" t="s">
        <v>48</v>
      </c>
      <c r="C20" s="10" t="s">
        <v>50</v>
      </c>
      <c r="D20" s="11" t="s">
        <v>24</v>
      </c>
      <c r="E20" s="12">
        <v>2300</v>
      </c>
      <c r="F20" s="13">
        <v>295</v>
      </c>
      <c r="G20" s="14">
        <f t="shared" si="0"/>
        <v>678500</v>
      </c>
    </row>
    <row r="21" spans="1:8" x14ac:dyDescent="0.25">
      <c r="A21" s="9">
        <v>19</v>
      </c>
      <c r="B21" s="10" t="s">
        <v>51</v>
      </c>
      <c r="C21" s="10" t="s">
        <v>52</v>
      </c>
      <c r="D21" s="11" t="s">
        <v>24</v>
      </c>
      <c r="E21" s="12">
        <v>15000</v>
      </c>
      <c r="F21" s="13">
        <v>45</v>
      </c>
      <c r="G21" s="14">
        <f t="shared" si="0"/>
        <v>675000</v>
      </c>
    </row>
    <row r="22" spans="1:8" ht="31.5" x14ac:dyDescent="0.25">
      <c r="A22" s="9">
        <v>20</v>
      </c>
      <c r="B22" s="10" t="s">
        <v>53</v>
      </c>
      <c r="C22" s="10" t="s">
        <v>53</v>
      </c>
      <c r="D22" s="11" t="s">
        <v>28</v>
      </c>
      <c r="E22" s="12">
        <v>100</v>
      </c>
      <c r="F22" s="13">
        <v>11971</v>
      </c>
      <c r="G22" s="14">
        <f t="shared" si="0"/>
        <v>1197100</v>
      </c>
    </row>
    <row r="23" spans="1:8" ht="47.25" x14ac:dyDescent="0.25">
      <c r="A23" s="9">
        <v>21</v>
      </c>
      <c r="B23" s="10" t="s">
        <v>54</v>
      </c>
      <c r="C23" s="10" t="s">
        <v>54</v>
      </c>
      <c r="D23" s="11" t="s">
        <v>24</v>
      </c>
      <c r="E23" s="12">
        <v>1000</v>
      </c>
      <c r="F23" s="13">
        <v>385</v>
      </c>
      <c r="G23" s="14">
        <f t="shared" si="0"/>
        <v>385000</v>
      </c>
    </row>
    <row r="24" spans="1:8" x14ac:dyDescent="0.25">
      <c r="A24" s="9">
        <v>22</v>
      </c>
      <c r="B24" s="10" t="s">
        <v>55</v>
      </c>
      <c r="C24" s="10" t="s">
        <v>56</v>
      </c>
      <c r="D24" s="11" t="s">
        <v>24</v>
      </c>
      <c r="E24" s="12">
        <v>180000</v>
      </c>
      <c r="F24" s="13">
        <v>18</v>
      </c>
      <c r="G24" s="14">
        <f t="shared" si="0"/>
        <v>3240000</v>
      </c>
    </row>
    <row r="25" spans="1:8" ht="31.5" x14ac:dyDescent="0.25">
      <c r="A25" s="9">
        <v>23</v>
      </c>
      <c r="B25" s="10" t="s">
        <v>57</v>
      </c>
      <c r="C25" s="10" t="s">
        <v>58</v>
      </c>
      <c r="D25" s="11" t="s">
        <v>4</v>
      </c>
      <c r="E25" s="12">
        <v>50</v>
      </c>
      <c r="F25" s="13">
        <v>30000</v>
      </c>
      <c r="G25" s="14">
        <f t="shared" si="0"/>
        <v>1500000</v>
      </c>
    </row>
    <row r="26" spans="1:8" ht="31.5" x14ac:dyDescent="0.25">
      <c r="A26" s="9">
        <v>24</v>
      </c>
      <c r="B26" s="15" t="s">
        <v>559</v>
      </c>
      <c r="C26" s="15" t="s">
        <v>59</v>
      </c>
      <c r="D26" s="16" t="s">
        <v>28</v>
      </c>
      <c r="E26" s="13">
        <v>500</v>
      </c>
      <c r="F26" s="13">
        <v>3000</v>
      </c>
      <c r="G26" s="14">
        <f t="shared" si="0"/>
        <v>1500000</v>
      </c>
    </row>
    <row r="27" spans="1:8" ht="78.75" x14ac:dyDescent="0.25">
      <c r="A27" s="9">
        <v>25</v>
      </c>
      <c r="B27" s="10" t="s">
        <v>60</v>
      </c>
      <c r="C27" s="10" t="s">
        <v>61</v>
      </c>
      <c r="D27" s="11" t="s">
        <v>62</v>
      </c>
      <c r="E27" s="12">
        <v>1000</v>
      </c>
      <c r="F27" s="13">
        <v>295</v>
      </c>
      <c r="G27" s="14">
        <f t="shared" si="0"/>
        <v>295000</v>
      </c>
    </row>
    <row r="28" spans="1:8" ht="63" x14ac:dyDescent="0.25">
      <c r="A28" s="9">
        <v>26</v>
      </c>
      <c r="B28" s="10" t="s">
        <v>550</v>
      </c>
      <c r="C28" s="10" t="s">
        <v>550</v>
      </c>
      <c r="D28" s="11" t="s">
        <v>28</v>
      </c>
      <c r="E28" s="12">
        <v>600</v>
      </c>
      <c r="F28" s="13">
        <v>661</v>
      </c>
      <c r="G28" s="14">
        <f t="shared" si="0"/>
        <v>396600</v>
      </c>
    </row>
    <row r="29" spans="1:8" ht="126" x14ac:dyDescent="0.25">
      <c r="A29" s="9">
        <v>27</v>
      </c>
      <c r="B29" s="15" t="s">
        <v>63</v>
      </c>
      <c r="C29" s="15" t="s">
        <v>64</v>
      </c>
      <c r="D29" s="16" t="s">
        <v>4</v>
      </c>
      <c r="E29" s="13">
        <v>20</v>
      </c>
      <c r="F29" s="13">
        <v>132000</v>
      </c>
      <c r="G29" s="14">
        <f t="shared" si="0"/>
        <v>2640000</v>
      </c>
      <c r="H29" s="17"/>
    </row>
    <row r="30" spans="1:8" ht="63" x14ac:dyDescent="0.25">
      <c r="A30" s="9">
        <v>28</v>
      </c>
      <c r="B30" s="15" t="s">
        <v>551</v>
      </c>
      <c r="C30" s="15" t="s">
        <v>65</v>
      </c>
      <c r="D30" s="16" t="s">
        <v>24</v>
      </c>
      <c r="E30" s="13">
        <v>30</v>
      </c>
      <c r="F30" s="13">
        <v>4834</v>
      </c>
      <c r="G30" s="14">
        <f t="shared" si="0"/>
        <v>145020</v>
      </c>
      <c r="H30" s="17"/>
    </row>
    <row r="31" spans="1:8" ht="63" x14ac:dyDescent="0.25">
      <c r="A31" s="9">
        <v>29</v>
      </c>
      <c r="B31" s="15" t="s">
        <v>552</v>
      </c>
      <c r="C31" s="15" t="s">
        <v>65</v>
      </c>
      <c r="D31" s="16" t="s">
        <v>24</v>
      </c>
      <c r="E31" s="13">
        <v>30</v>
      </c>
      <c r="F31" s="13">
        <v>4834</v>
      </c>
      <c r="G31" s="14">
        <f t="shared" si="0"/>
        <v>145020</v>
      </c>
      <c r="H31" s="17"/>
    </row>
    <row r="32" spans="1:8" ht="63" x14ac:dyDescent="0.25">
      <c r="A32" s="9">
        <v>30</v>
      </c>
      <c r="B32" s="15" t="s">
        <v>553</v>
      </c>
      <c r="C32" s="15" t="s">
        <v>65</v>
      </c>
      <c r="D32" s="16" t="s">
        <v>24</v>
      </c>
      <c r="E32" s="13">
        <v>30</v>
      </c>
      <c r="F32" s="13">
        <v>5420</v>
      </c>
      <c r="G32" s="14">
        <f t="shared" si="0"/>
        <v>162600</v>
      </c>
      <c r="H32" s="17"/>
    </row>
    <row r="33" spans="1:8" ht="63" x14ac:dyDescent="0.25">
      <c r="A33" s="9">
        <v>31</v>
      </c>
      <c r="B33" s="15" t="s">
        <v>554</v>
      </c>
      <c r="C33" s="15" t="s">
        <v>65</v>
      </c>
      <c r="D33" s="16" t="s">
        <v>24</v>
      </c>
      <c r="E33" s="13">
        <v>30</v>
      </c>
      <c r="F33" s="13">
        <v>5230</v>
      </c>
      <c r="G33" s="14">
        <f t="shared" si="0"/>
        <v>156900</v>
      </c>
      <c r="H33" s="17"/>
    </row>
    <row r="34" spans="1:8" ht="47.25" x14ac:dyDescent="0.25">
      <c r="A34" s="9">
        <v>32</v>
      </c>
      <c r="B34" s="15" t="s">
        <v>555</v>
      </c>
      <c r="C34" s="15" t="s">
        <v>65</v>
      </c>
      <c r="D34" s="16" t="s">
        <v>24</v>
      </c>
      <c r="E34" s="13">
        <v>30</v>
      </c>
      <c r="F34" s="13">
        <v>4834</v>
      </c>
      <c r="G34" s="14">
        <f t="shared" si="0"/>
        <v>145020</v>
      </c>
      <c r="H34" s="17"/>
    </row>
    <row r="35" spans="1:8" x14ac:dyDescent="0.25">
      <c r="A35" s="9">
        <v>33</v>
      </c>
      <c r="B35" s="15" t="s">
        <v>66</v>
      </c>
      <c r="C35" s="15" t="s">
        <v>67</v>
      </c>
      <c r="D35" s="16" t="s">
        <v>28</v>
      </c>
      <c r="E35" s="13">
        <v>2</v>
      </c>
      <c r="F35" s="13">
        <v>111630</v>
      </c>
      <c r="G35" s="14">
        <f t="shared" si="0"/>
        <v>223260</v>
      </c>
      <c r="H35" s="17"/>
    </row>
    <row r="36" spans="1:8" x14ac:dyDescent="0.25">
      <c r="A36" s="9">
        <v>34</v>
      </c>
      <c r="B36" s="15" t="s">
        <v>68</v>
      </c>
      <c r="C36" s="15" t="s">
        <v>69</v>
      </c>
      <c r="D36" s="16" t="s">
        <v>28</v>
      </c>
      <c r="E36" s="13">
        <v>20</v>
      </c>
      <c r="F36" s="13">
        <v>111630</v>
      </c>
      <c r="G36" s="14">
        <f t="shared" si="0"/>
        <v>2232600</v>
      </c>
      <c r="H36" s="17"/>
    </row>
    <row r="37" spans="1:8" ht="31.5" x14ac:dyDescent="0.25">
      <c r="A37" s="9">
        <v>35</v>
      </c>
      <c r="B37" s="15" t="s">
        <v>70</v>
      </c>
      <c r="C37" s="15" t="s">
        <v>71</v>
      </c>
      <c r="D37" s="16" t="s">
        <v>28</v>
      </c>
      <c r="E37" s="13">
        <v>1000</v>
      </c>
      <c r="F37" s="13">
        <v>348</v>
      </c>
      <c r="G37" s="14">
        <f t="shared" si="0"/>
        <v>348000</v>
      </c>
      <c r="H37" s="17"/>
    </row>
    <row r="38" spans="1:8" x14ac:dyDescent="0.25">
      <c r="A38" s="9">
        <v>36</v>
      </c>
      <c r="B38" s="15" t="s">
        <v>72</v>
      </c>
      <c r="C38" s="15" t="s">
        <v>72</v>
      </c>
      <c r="D38" s="16" t="s">
        <v>28</v>
      </c>
      <c r="E38" s="13">
        <v>260</v>
      </c>
      <c r="F38" s="13">
        <v>3500</v>
      </c>
      <c r="G38" s="14">
        <f t="shared" si="0"/>
        <v>910000</v>
      </c>
      <c r="H38" s="17"/>
    </row>
    <row r="39" spans="1:8" ht="31.5" x14ac:dyDescent="0.25">
      <c r="A39" s="9">
        <v>37</v>
      </c>
      <c r="B39" s="15" t="s">
        <v>73</v>
      </c>
      <c r="C39" s="15" t="s">
        <v>74</v>
      </c>
      <c r="D39" s="16" t="s">
        <v>28</v>
      </c>
      <c r="E39" s="13">
        <v>120</v>
      </c>
      <c r="F39" s="13">
        <v>1558</v>
      </c>
      <c r="G39" s="14">
        <f t="shared" si="0"/>
        <v>186960</v>
      </c>
      <c r="H39" s="17"/>
    </row>
    <row r="40" spans="1:8" ht="31.5" x14ac:dyDescent="0.25">
      <c r="A40" s="9">
        <v>38</v>
      </c>
      <c r="B40" s="15" t="s">
        <v>75</v>
      </c>
      <c r="C40" s="15" t="s">
        <v>76</v>
      </c>
      <c r="D40" s="16" t="s">
        <v>28</v>
      </c>
      <c r="E40" s="13">
        <v>300</v>
      </c>
      <c r="F40" s="13">
        <v>427</v>
      </c>
      <c r="G40" s="14">
        <f t="shared" si="0"/>
        <v>128100</v>
      </c>
      <c r="H40" s="17"/>
    </row>
    <row r="41" spans="1:8" x14ac:dyDescent="0.25">
      <c r="A41" s="9">
        <v>39</v>
      </c>
      <c r="B41" s="15" t="s">
        <v>77</v>
      </c>
      <c r="C41" s="15" t="s">
        <v>78</v>
      </c>
      <c r="D41" s="16" t="s">
        <v>28</v>
      </c>
      <c r="E41" s="13">
        <v>500</v>
      </c>
      <c r="F41" s="13">
        <v>447</v>
      </c>
      <c r="G41" s="14">
        <f t="shared" si="0"/>
        <v>223500</v>
      </c>
      <c r="H41" s="17"/>
    </row>
    <row r="42" spans="1:8" ht="31.5" x14ac:dyDescent="0.25">
      <c r="A42" s="9">
        <v>40</v>
      </c>
      <c r="B42" s="15" t="s">
        <v>79</v>
      </c>
      <c r="C42" s="15" t="s">
        <v>80</v>
      </c>
      <c r="D42" s="16" t="s">
        <v>28</v>
      </c>
      <c r="E42" s="13">
        <v>400</v>
      </c>
      <c r="F42" s="13">
        <v>2870</v>
      </c>
      <c r="G42" s="14">
        <f t="shared" si="0"/>
        <v>1148000</v>
      </c>
      <c r="H42" s="17"/>
    </row>
    <row r="43" spans="1:8" x14ac:dyDescent="0.25">
      <c r="A43" s="9">
        <v>41</v>
      </c>
      <c r="B43" s="15" t="s">
        <v>81</v>
      </c>
      <c r="C43" s="15" t="s">
        <v>556</v>
      </c>
      <c r="D43" s="16" t="s">
        <v>82</v>
      </c>
      <c r="E43" s="13">
        <v>100</v>
      </c>
      <c r="F43" s="13">
        <v>3925</v>
      </c>
      <c r="G43" s="14">
        <f t="shared" si="0"/>
        <v>392500</v>
      </c>
      <c r="H43" s="17"/>
    </row>
    <row r="44" spans="1:8" ht="31.5" x14ac:dyDescent="0.25">
      <c r="A44" s="9">
        <v>42</v>
      </c>
      <c r="B44" s="15" t="s">
        <v>83</v>
      </c>
      <c r="C44" s="15" t="s">
        <v>557</v>
      </c>
      <c r="D44" s="16" t="s">
        <v>28</v>
      </c>
      <c r="E44" s="13">
        <v>150</v>
      </c>
      <c r="F44" s="13">
        <v>4140</v>
      </c>
      <c r="G44" s="14">
        <f t="shared" si="0"/>
        <v>621000</v>
      </c>
      <c r="H44" s="17"/>
    </row>
    <row r="45" spans="1:8" ht="31.5" x14ac:dyDescent="0.25">
      <c r="A45" s="9">
        <v>43</v>
      </c>
      <c r="B45" s="15" t="s">
        <v>84</v>
      </c>
      <c r="C45" s="15" t="s">
        <v>558</v>
      </c>
      <c r="D45" s="16" t="s">
        <v>28</v>
      </c>
      <c r="E45" s="13">
        <v>158</v>
      </c>
      <c r="F45" s="13">
        <v>2934</v>
      </c>
      <c r="G45" s="14">
        <f t="shared" si="0"/>
        <v>463572</v>
      </c>
      <c r="H45" s="17"/>
    </row>
    <row r="46" spans="1:8" ht="141.75" x14ac:dyDescent="0.25">
      <c r="A46" s="9">
        <v>44</v>
      </c>
      <c r="B46" s="15" t="s">
        <v>85</v>
      </c>
      <c r="C46" s="15" t="s">
        <v>86</v>
      </c>
      <c r="D46" s="16" t="s">
        <v>28</v>
      </c>
      <c r="E46" s="13">
        <v>300</v>
      </c>
      <c r="F46" s="13">
        <v>447</v>
      </c>
      <c r="G46" s="14">
        <f t="shared" si="0"/>
        <v>134100</v>
      </c>
      <c r="H46" s="17"/>
    </row>
    <row r="47" spans="1:8" ht="141.75" x14ac:dyDescent="0.25">
      <c r="A47" s="9">
        <v>45</v>
      </c>
      <c r="B47" s="15" t="s">
        <v>85</v>
      </c>
      <c r="C47" s="15" t="s">
        <v>87</v>
      </c>
      <c r="D47" s="16" t="s">
        <v>28</v>
      </c>
      <c r="E47" s="13">
        <v>300</v>
      </c>
      <c r="F47" s="13">
        <v>471</v>
      </c>
      <c r="G47" s="14">
        <f t="shared" si="0"/>
        <v>141300</v>
      </c>
      <c r="H47" s="17"/>
    </row>
    <row r="48" spans="1:8" ht="31.5" x14ac:dyDescent="0.25">
      <c r="A48" s="9">
        <v>46</v>
      </c>
      <c r="B48" s="15" t="s">
        <v>88</v>
      </c>
      <c r="C48" s="15" t="s">
        <v>89</v>
      </c>
      <c r="D48" s="16" t="s">
        <v>28</v>
      </c>
      <c r="E48" s="13">
        <v>20</v>
      </c>
      <c r="F48" s="13">
        <v>55000</v>
      </c>
      <c r="G48" s="14">
        <f t="shared" si="0"/>
        <v>1100000</v>
      </c>
      <c r="H48" s="17"/>
    </row>
    <row r="49" spans="1:8" ht="31.5" x14ac:dyDescent="0.25">
      <c r="A49" s="9">
        <v>47</v>
      </c>
      <c r="B49" s="15" t="s">
        <v>90</v>
      </c>
      <c r="C49" s="15" t="s">
        <v>91</v>
      </c>
      <c r="D49" s="16" t="s">
        <v>28</v>
      </c>
      <c r="E49" s="13">
        <v>250</v>
      </c>
      <c r="F49" s="13">
        <v>6500</v>
      </c>
      <c r="G49" s="14">
        <f t="shared" si="0"/>
        <v>1625000</v>
      </c>
      <c r="H49" s="17"/>
    </row>
    <row r="50" spans="1:8" ht="47.25" x14ac:dyDescent="0.25">
      <c r="A50" s="9">
        <v>48</v>
      </c>
      <c r="B50" s="15" t="s">
        <v>92</v>
      </c>
      <c r="C50" s="15" t="s">
        <v>93</v>
      </c>
      <c r="D50" s="16" t="s">
        <v>28</v>
      </c>
      <c r="E50" s="13">
        <v>200</v>
      </c>
      <c r="F50" s="13">
        <v>5500</v>
      </c>
      <c r="G50" s="14">
        <f t="shared" si="0"/>
        <v>1100000</v>
      </c>
      <c r="H50" s="17"/>
    </row>
    <row r="51" spans="1:8" x14ac:dyDescent="0.25">
      <c r="A51" s="9">
        <v>49</v>
      </c>
      <c r="B51" s="15" t="s">
        <v>94</v>
      </c>
      <c r="C51" s="15" t="s">
        <v>95</v>
      </c>
      <c r="D51" s="16" t="s">
        <v>28</v>
      </c>
      <c r="E51" s="13">
        <v>400</v>
      </c>
      <c r="F51" s="13">
        <v>7992</v>
      </c>
      <c r="G51" s="14">
        <f t="shared" si="0"/>
        <v>3196800</v>
      </c>
      <c r="H51" s="17"/>
    </row>
    <row r="52" spans="1:8" x14ac:dyDescent="0.25">
      <c r="A52" s="9">
        <v>50</v>
      </c>
      <c r="B52" s="15" t="s">
        <v>96</v>
      </c>
      <c r="C52" s="15" t="s">
        <v>97</v>
      </c>
      <c r="D52" s="16" t="s">
        <v>28</v>
      </c>
      <c r="E52" s="13">
        <v>100</v>
      </c>
      <c r="F52" s="13">
        <v>6000</v>
      </c>
      <c r="G52" s="14">
        <f t="shared" si="0"/>
        <v>600000</v>
      </c>
      <c r="H52" s="17"/>
    </row>
    <row r="53" spans="1:8" ht="31.5" x14ac:dyDescent="0.25">
      <c r="A53" s="9">
        <v>51</v>
      </c>
      <c r="B53" s="15" t="s">
        <v>98</v>
      </c>
      <c r="C53" s="15" t="s">
        <v>98</v>
      </c>
      <c r="D53" s="16" t="s">
        <v>28</v>
      </c>
      <c r="E53" s="13">
        <v>100</v>
      </c>
      <c r="F53" s="13">
        <v>5700</v>
      </c>
      <c r="G53" s="14">
        <f t="shared" si="0"/>
        <v>570000</v>
      </c>
      <c r="H53" s="17"/>
    </row>
    <row r="54" spans="1:8" ht="31.5" x14ac:dyDescent="0.25">
      <c r="A54" s="9">
        <v>52</v>
      </c>
      <c r="B54" s="15" t="s">
        <v>99</v>
      </c>
      <c r="C54" s="15" t="s">
        <v>100</v>
      </c>
      <c r="D54" s="16" t="s">
        <v>28</v>
      </c>
      <c r="E54" s="13">
        <v>20</v>
      </c>
      <c r="F54" s="13">
        <v>11845</v>
      </c>
      <c r="G54" s="14">
        <f t="shared" si="0"/>
        <v>236900</v>
      </c>
      <c r="H54" s="17"/>
    </row>
    <row r="55" spans="1:8" ht="31.5" x14ac:dyDescent="0.25">
      <c r="A55" s="9">
        <v>53</v>
      </c>
      <c r="B55" s="15" t="s">
        <v>101</v>
      </c>
      <c r="C55" s="15" t="s">
        <v>102</v>
      </c>
      <c r="D55" s="16" t="s">
        <v>28</v>
      </c>
      <c r="E55" s="13">
        <v>100</v>
      </c>
      <c r="F55" s="13">
        <v>1808</v>
      </c>
      <c r="G55" s="14">
        <f t="shared" si="0"/>
        <v>180800</v>
      </c>
      <c r="H55" s="17"/>
    </row>
    <row r="56" spans="1:8" ht="47.25" x14ac:dyDescent="0.25">
      <c r="A56" s="9">
        <v>54</v>
      </c>
      <c r="B56" s="15" t="s">
        <v>101</v>
      </c>
      <c r="C56" s="15" t="s">
        <v>103</v>
      </c>
      <c r="D56" s="16" t="s">
        <v>28</v>
      </c>
      <c r="E56" s="13">
        <v>150</v>
      </c>
      <c r="F56" s="13">
        <v>1464</v>
      </c>
      <c r="G56" s="14">
        <f t="shared" si="0"/>
        <v>219600</v>
      </c>
      <c r="H56" s="17"/>
    </row>
    <row r="57" spans="1:8" ht="346.5" x14ac:dyDescent="0.25">
      <c r="A57" s="9">
        <v>55</v>
      </c>
      <c r="B57" s="15" t="s">
        <v>104</v>
      </c>
      <c r="C57" s="15" t="s">
        <v>105</v>
      </c>
      <c r="D57" s="16" t="s">
        <v>28</v>
      </c>
      <c r="E57" s="13">
        <v>30</v>
      </c>
      <c r="F57" s="13">
        <v>11770</v>
      </c>
      <c r="G57" s="14">
        <f t="shared" si="0"/>
        <v>353100</v>
      </c>
      <c r="H57" s="17"/>
    </row>
    <row r="58" spans="1:8" ht="378" x14ac:dyDescent="0.25">
      <c r="A58" s="9">
        <v>56</v>
      </c>
      <c r="B58" s="15" t="s">
        <v>104</v>
      </c>
      <c r="C58" s="15" t="s">
        <v>106</v>
      </c>
      <c r="D58" s="16" t="s">
        <v>28</v>
      </c>
      <c r="E58" s="13">
        <v>30</v>
      </c>
      <c r="F58" s="13">
        <v>11770</v>
      </c>
      <c r="G58" s="14">
        <f t="shared" si="0"/>
        <v>353100</v>
      </c>
      <c r="H58" s="17"/>
    </row>
    <row r="59" spans="1:8" ht="378" x14ac:dyDescent="0.25">
      <c r="A59" s="9">
        <v>57</v>
      </c>
      <c r="B59" s="15" t="s">
        <v>107</v>
      </c>
      <c r="C59" s="15" t="s">
        <v>108</v>
      </c>
      <c r="D59" s="16" t="s">
        <v>28</v>
      </c>
      <c r="E59" s="13">
        <v>30</v>
      </c>
      <c r="F59" s="13">
        <v>8432</v>
      </c>
      <c r="G59" s="14">
        <f t="shared" si="0"/>
        <v>252960</v>
      </c>
      <c r="H59" s="17"/>
    </row>
    <row r="60" spans="1:8" ht="393.75" x14ac:dyDescent="0.25">
      <c r="A60" s="9">
        <v>58</v>
      </c>
      <c r="B60" s="15" t="s">
        <v>107</v>
      </c>
      <c r="C60" s="15" t="s">
        <v>109</v>
      </c>
      <c r="D60" s="16" t="s">
        <v>28</v>
      </c>
      <c r="E60" s="13">
        <v>30</v>
      </c>
      <c r="F60" s="13">
        <v>8432</v>
      </c>
      <c r="G60" s="14">
        <f t="shared" si="0"/>
        <v>252960</v>
      </c>
      <c r="H60" s="17"/>
    </row>
    <row r="61" spans="1:8" ht="31.5" x14ac:dyDescent="0.25">
      <c r="A61" s="9">
        <v>59</v>
      </c>
      <c r="B61" s="15" t="s">
        <v>110</v>
      </c>
      <c r="C61" s="15" t="s">
        <v>111</v>
      </c>
      <c r="D61" s="16" t="s">
        <v>28</v>
      </c>
      <c r="E61" s="13">
        <v>35</v>
      </c>
      <c r="F61" s="13">
        <v>23560</v>
      </c>
      <c r="G61" s="14">
        <f t="shared" si="0"/>
        <v>824600</v>
      </c>
      <c r="H61" s="17"/>
    </row>
    <row r="62" spans="1:8" ht="63" x14ac:dyDescent="0.25">
      <c r="A62" s="9">
        <v>60</v>
      </c>
      <c r="B62" s="15" t="s">
        <v>112</v>
      </c>
      <c r="C62" s="15" t="s">
        <v>560</v>
      </c>
      <c r="D62" s="16" t="s">
        <v>28</v>
      </c>
      <c r="E62" s="13">
        <v>2000</v>
      </c>
      <c r="F62" s="13">
        <v>2053</v>
      </c>
      <c r="G62" s="14">
        <f t="shared" si="0"/>
        <v>4106000</v>
      </c>
      <c r="H62" s="17"/>
    </row>
    <row r="63" spans="1:8" ht="31.5" x14ac:dyDescent="0.25">
      <c r="A63" s="9">
        <v>61</v>
      </c>
      <c r="B63" s="15" t="s">
        <v>113</v>
      </c>
      <c r="C63" s="15" t="s">
        <v>114</v>
      </c>
      <c r="D63" s="16" t="s">
        <v>28</v>
      </c>
      <c r="E63" s="13">
        <v>300</v>
      </c>
      <c r="F63" s="13">
        <v>524</v>
      </c>
      <c r="G63" s="14">
        <f t="shared" si="0"/>
        <v>157200</v>
      </c>
      <c r="H63" s="17"/>
    </row>
    <row r="64" spans="1:8" ht="31.5" x14ac:dyDescent="0.25">
      <c r="A64" s="9">
        <v>62</v>
      </c>
      <c r="B64" s="15" t="s">
        <v>113</v>
      </c>
      <c r="C64" s="15" t="s">
        <v>115</v>
      </c>
      <c r="D64" s="16" t="s">
        <v>28</v>
      </c>
      <c r="E64" s="13">
        <v>300</v>
      </c>
      <c r="F64" s="13">
        <v>525</v>
      </c>
      <c r="G64" s="14">
        <f t="shared" si="0"/>
        <v>157500</v>
      </c>
      <c r="H64" s="17"/>
    </row>
    <row r="65" spans="1:8" ht="31.5" x14ac:dyDescent="0.25">
      <c r="A65" s="9">
        <v>63</v>
      </c>
      <c r="B65" s="15" t="s">
        <v>113</v>
      </c>
      <c r="C65" s="15" t="s">
        <v>116</v>
      </c>
      <c r="D65" s="16" t="s">
        <v>28</v>
      </c>
      <c r="E65" s="13">
        <v>300</v>
      </c>
      <c r="F65" s="13">
        <v>525</v>
      </c>
      <c r="G65" s="14">
        <f t="shared" si="0"/>
        <v>157500</v>
      </c>
      <c r="H65" s="17"/>
    </row>
    <row r="66" spans="1:8" ht="47.25" x14ac:dyDescent="0.25">
      <c r="A66" s="9">
        <v>64</v>
      </c>
      <c r="B66" s="15" t="s">
        <v>561</v>
      </c>
      <c r="C66" s="15" t="s">
        <v>117</v>
      </c>
      <c r="D66" s="16" t="s">
        <v>28</v>
      </c>
      <c r="E66" s="13">
        <v>15</v>
      </c>
      <c r="F66" s="13">
        <v>129500</v>
      </c>
      <c r="G66" s="14">
        <f t="shared" si="0"/>
        <v>1942500</v>
      </c>
      <c r="H66" s="17"/>
    </row>
    <row r="67" spans="1:8" ht="47.25" x14ac:dyDescent="0.25">
      <c r="A67" s="9">
        <v>65</v>
      </c>
      <c r="B67" s="15" t="s">
        <v>118</v>
      </c>
      <c r="C67" s="15" t="s">
        <v>119</v>
      </c>
      <c r="D67" s="16" t="s">
        <v>28</v>
      </c>
      <c r="E67" s="13">
        <v>8000</v>
      </c>
      <c r="F67" s="13">
        <v>61</v>
      </c>
      <c r="G67" s="14">
        <f t="shared" si="0"/>
        <v>488000</v>
      </c>
      <c r="H67" s="17"/>
    </row>
    <row r="68" spans="1:8" ht="47.25" x14ac:dyDescent="0.25">
      <c r="A68" s="9">
        <v>66</v>
      </c>
      <c r="B68" s="15" t="s">
        <v>120</v>
      </c>
      <c r="C68" s="15" t="s">
        <v>121</v>
      </c>
      <c r="D68" s="16" t="s">
        <v>28</v>
      </c>
      <c r="E68" s="13">
        <v>15000</v>
      </c>
      <c r="F68" s="13">
        <v>60.9</v>
      </c>
      <c r="G68" s="14">
        <f t="shared" ref="G68:G131" si="1">E68*F68</f>
        <v>913500</v>
      </c>
      <c r="H68" s="17"/>
    </row>
    <row r="69" spans="1:8" ht="47.25" x14ac:dyDescent="0.25">
      <c r="A69" s="9">
        <v>67</v>
      </c>
      <c r="B69" s="15" t="s">
        <v>122</v>
      </c>
      <c r="C69" s="15" t="s">
        <v>123</v>
      </c>
      <c r="D69" s="16" t="s">
        <v>28</v>
      </c>
      <c r="E69" s="13">
        <v>20000</v>
      </c>
      <c r="F69" s="13">
        <v>60.9</v>
      </c>
      <c r="G69" s="14">
        <f t="shared" si="1"/>
        <v>1218000</v>
      </c>
      <c r="H69" s="17"/>
    </row>
    <row r="70" spans="1:8" ht="47.25" x14ac:dyDescent="0.25">
      <c r="A70" s="9">
        <v>68</v>
      </c>
      <c r="B70" s="15" t="s">
        <v>124</v>
      </c>
      <c r="C70" s="15" t="s">
        <v>125</v>
      </c>
      <c r="D70" s="16" t="s">
        <v>28</v>
      </c>
      <c r="E70" s="13">
        <v>8000</v>
      </c>
      <c r="F70" s="13">
        <v>60.9</v>
      </c>
      <c r="G70" s="14">
        <f t="shared" si="1"/>
        <v>487200</v>
      </c>
      <c r="H70" s="17"/>
    </row>
    <row r="71" spans="1:8" ht="47.25" x14ac:dyDescent="0.25">
      <c r="A71" s="9">
        <v>69</v>
      </c>
      <c r="B71" s="15" t="s">
        <v>126</v>
      </c>
      <c r="C71" s="15" t="s">
        <v>126</v>
      </c>
      <c r="D71" s="16" t="s">
        <v>28</v>
      </c>
      <c r="E71" s="13">
        <v>8000</v>
      </c>
      <c r="F71" s="13">
        <v>61</v>
      </c>
      <c r="G71" s="14">
        <f t="shared" si="1"/>
        <v>488000</v>
      </c>
      <c r="H71" s="17"/>
    </row>
    <row r="72" spans="1:8" ht="31.5" x14ac:dyDescent="0.25">
      <c r="A72" s="9">
        <v>70</v>
      </c>
      <c r="B72" s="15" t="s">
        <v>127</v>
      </c>
      <c r="C72" s="15" t="s">
        <v>127</v>
      </c>
      <c r="D72" s="16" t="s">
        <v>28</v>
      </c>
      <c r="E72" s="13">
        <v>100</v>
      </c>
      <c r="F72" s="13">
        <v>589</v>
      </c>
      <c r="G72" s="14">
        <f t="shared" si="1"/>
        <v>58900</v>
      </c>
      <c r="H72" s="17"/>
    </row>
    <row r="73" spans="1:8" ht="31.5" x14ac:dyDescent="0.25">
      <c r="A73" s="9">
        <v>71</v>
      </c>
      <c r="B73" s="15" t="s">
        <v>128</v>
      </c>
      <c r="C73" s="15" t="s">
        <v>129</v>
      </c>
      <c r="D73" s="16" t="s">
        <v>28</v>
      </c>
      <c r="E73" s="13">
        <v>30</v>
      </c>
      <c r="F73" s="13">
        <v>54700</v>
      </c>
      <c r="G73" s="14">
        <f t="shared" si="1"/>
        <v>1641000</v>
      </c>
      <c r="H73" s="17"/>
    </row>
    <row r="74" spans="1:8" x14ac:dyDescent="0.25">
      <c r="A74" s="9">
        <v>72</v>
      </c>
      <c r="B74" s="15" t="s">
        <v>130</v>
      </c>
      <c r="C74" s="15" t="s">
        <v>131</v>
      </c>
      <c r="D74" s="16" t="s">
        <v>28</v>
      </c>
      <c r="E74" s="13">
        <v>300</v>
      </c>
      <c r="F74" s="13">
        <v>610</v>
      </c>
      <c r="G74" s="14">
        <f t="shared" si="1"/>
        <v>183000</v>
      </c>
      <c r="H74" s="17"/>
    </row>
    <row r="75" spans="1:8" x14ac:dyDescent="0.25">
      <c r="A75" s="9">
        <v>73</v>
      </c>
      <c r="B75" s="15" t="s">
        <v>132</v>
      </c>
      <c r="C75" s="15" t="s">
        <v>133</v>
      </c>
      <c r="D75" s="16" t="s">
        <v>28</v>
      </c>
      <c r="E75" s="13">
        <v>300</v>
      </c>
      <c r="F75" s="13">
        <v>610</v>
      </c>
      <c r="G75" s="14">
        <f t="shared" si="1"/>
        <v>183000</v>
      </c>
      <c r="H75" s="17"/>
    </row>
    <row r="76" spans="1:8" ht="31.5" x14ac:dyDescent="0.25">
      <c r="A76" s="9">
        <v>74</v>
      </c>
      <c r="B76" s="15" t="s">
        <v>134</v>
      </c>
      <c r="C76" s="15" t="s">
        <v>135</v>
      </c>
      <c r="D76" s="16" t="s">
        <v>28</v>
      </c>
      <c r="E76" s="13">
        <v>100</v>
      </c>
      <c r="F76" s="13">
        <v>610</v>
      </c>
      <c r="G76" s="14">
        <f t="shared" si="1"/>
        <v>61000</v>
      </c>
      <c r="H76" s="17"/>
    </row>
    <row r="77" spans="1:8" ht="31.5" x14ac:dyDescent="0.25">
      <c r="A77" s="9">
        <v>75</v>
      </c>
      <c r="B77" s="15" t="s">
        <v>136</v>
      </c>
      <c r="C77" s="15" t="s">
        <v>137</v>
      </c>
      <c r="D77" s="16" t="s">
        <v>28</v>
      </c>
      <c r="E77" s="13">
        <v>80</v>
      </c>
      <c r="F77" s="13">
        <v>610</v>
      </c>
      <c r="G77" s="14">
        <f t="shared" si="1"/>
        <v>48800</v>
      </c>
      <c r="H77" s="17"/>
    </row>
    <row r="78" spans="1:8" ht="31.5" x14ac:dyDescent="0.25">
      <c r="A78" s="9">
        <v>76</v>
      </c>
      <c r="B78" s="15" t="s">
        <v>138</v>
      </c>
      <c r="C78" s="15" t="s">
        <v>139</v>
      </c>
      <c r="D78" s="16" t="s">
        <v>28</v>
      </c>
      <c r="E78" s="13">
        <v>80</v>
      </c>
      <c r="F78" s="13">
        <v>3100</v>
      </c>
      <c r="G78" s="14">
        <f t="shared" si="1"/>
        <v>248000</v>
      </c>
      <c r="H78" s="17"/>
    </row>
    <row r="79" spans="1:8" ht="31.5" x14ac:dyDescent="0.25">
      <c r="A79" s="9">
        <v>77</v>
      </c>
      <c r="B79" s="15" t="s">
        <v>140</v>
      </c>
      <c r="C79" s="15" t="s">
        <v>141</v>
      </c>
      <c r="D79" s="16" t="s">
        <v>28</v>
      </c>
      <c r="E79" s="13">
        <v>80</v>
      </c>
      <c r="F79" s="13">
        <v>3310</v>
      </c>
      <c r="G79" s="14">
        <f t="shared" si="1"/>
        <v>264800</v>
      </c>
      <c r="H79" s="17"/>
    </row>
    <row r="80" spans="1:8" ht="31.5" x14ac:dyDescent="0.25">
      <c r="A80" s="9">
        <v>78</v>
      </c>
      <c r="B80" s="15" t="s">
        <v>142</v>
      </c>
      <c r="C80" s="15" t="s">
        <v>143</v>
      </c>
      <c r="D80" s="16" t="s">
        <v>28</v>
      </c>
      <c r="E80" s="13">
        <v>300</v>
      </c>
      <c r="F80" s="13">
        <v>610</v>
      </c>
      <c r="G80" s="14">
        <f t="shared" si="1"/>
        <v>183000</v>
      </c>
      <c r="H80" s="17"/>
    </row>
    <row r="81" spans="1:8" ht="78.75" x14ac:dyDescent="0.25">
      <c r="A81" s="9">
        <v>79</v>
      </c>
      <c r="B81" s="15" t="s">
        <v>144</v>
      </c>
      <c r="C81" s="15" t="s">
        <v>144</v>
      </c>
      <c r="D81" s="16" t="s">
        <v>4</v>
      </c>
      <c r="E81" s="13">
        <v>4000</v>
      </c>
      <c r="F81" s="13">
        <v>850</v>
      </c>
      <c r="G81" s="14">
        <f t="shared" si="1"/>
        <v>3400000</v>
      </c>
      <c r="H81" s="17"/>
    </row>
    <row r="82" spans="1:8" ht="78.75" x14ac:dyDescent="0.25">
      <c r="A82" s="9">
        <v>80</v>
      </c>
      <c r="B82" s="15" t="s">
        <v>145</v>
      </c>
      <c r="C82" s="15" t="s">
        <v>145</v>
      </c>
      <c r="D82" s="16" t="s">
        <v>4</v>
      </c>
      <c r="E82" s="13">
        <v>4000</v>
      </c>
      <c r="F82" s="13">
        <v>850</v>
      </c>
      <c r="G82" s="14">
        <f t="shared" si="1"/>
        <v>3400000</v>
      </c>
      <c r="H82" s="17"/>
    </row>
    <row r="83" spans="1:8" ht="315" x14ac:dyDescent="0.25">
      <c r="A83" s="9">
        <v>81</v>
      </c>
      <c r="B83" s="15" t="s">
        <v>146</v>
      </c>
      <c r="C83" s="15" t="s">
        <v>147</v>
      </c>
      <c r="D83" s="16" t="s">
        <v>28</v>
      </c>
      <c r="E83" s="13">
        <v>300</v>
      </c>
      <c r="F83" s="13">
        <v>742</v>
      </c>
      <c r="G83" s="14">
        <f t="shared" si="1"/>
        <v>222600</v>
      </c>
      <c r="H83" s="17"/>
    </row>
    <row r="84" spans="1:8" x14ac:dyDescent="0.25">
      <c r="A84" s="9">
        <v>82</v>
      </c>
      <c r="B84" s="15" t="s">
        <v>148</v>
      </c>
      <c r="C84" s="15" t="s">
        <v>149</v>
      </c>
      <c r="D84" s="16" t="s">
        <v>28</v>
      </c>
      <c r="E84" s="13">
        <v>12000</v>
      </c>
      <c r="F84" s="13">
        <v>145</v>
      </c>
      <c r="G84" s="14">
        <f t="shared" si="1"/>
        <v>1740000</v>
      </c>
      <c r="H84" s="17"/>
    </row>
    <row r="85" spans="1:8" x14ac:dyDescent="0.25">
      <c r="A85" s="9">
        <v>83</v>
      </c>
      <c r="B85" s="15" t="s">
        <v>150</v>
      </c>
      <c r="C85" s="15" t="s">
        <v>151</v>
      </c>
      <c r="D85" s="16" t="s">
        <v>28</v>
      </c>
      <c r="E85" s="13">
        <v>100</v>
      </c>
      <c r="F85" s="13">
        <v>2500</v>
      </c>
      <c r="G85" s="14">
        <f t="shared" si="1"/>
        <v>250000</v>
      </c>
      <c r="H85" s="17"/>
    </row>
    <row r="86" spans="1:8" ht="31.5" x14ac:dyDescent="0.25">
      <c r="A86" s="9">
        <v>84</v>
      </c>
      <c r="B86" s="15" t="s">
        <v>152</v>
      </c>
      <c r="C86" s="15" t="s">
        <v>152</v>
      </c>
      <c r="D86" s="16" t="s">
        <v>28</v>
      </c>
      <c r="E86" s="13">
        <v>4000</v>
      </c>
      <c r="F86" s="13">
        <v>687</v>
      </c>
      <c r="G86" s="14">
        <f t="shared" si="1"/>
        <v>2748000</v>
      </c>
      <c r="H86" s="17"/>
    </row>
    <row r="87" spans="1:8" ht="31.5" x14ac:dyDescent="0.25">
      <c r="A87" s="9">
        <v>85</v>
      </c>
      <c r="B87" s="15" t="s">
        <v>153</v>
      </c>
      <c r="C87" s="15" t="s">
        <v>153</v>
      </c>
      <c r="D87" s="16" t="s">
        <v>28</v>
      </c>
      <c r="E87" s="13">
        <v>4000</v>
      </c>
      <c r="F87" s="13">
        <v>687</v>
      </c>
      <c r="G87" s="14">
        <f t="shared" si="1"/>
        <v>2748000</v>
      </c>
      <c r="H87" s="17"/>
    </row>
    <row r="88" spans="1:8" ht="31.5" x14ac:dyDescent="0.25">
      <c r="A88" s="9">
        <v>86</v>
      </c>
      <c r="B88" s="15" t="s">
        <v>154</v>
      </c>
      <c r="C88" s="15" t="s">
        <v>154</v>
      </c>
      <c r="D88" s="16" t="s">
        <v>28</v>
      </c>
      <c r="E88" s="13">
        <v>12000</v>
      </c>
      <c r="F88" s="13">
        <v>300</v>
      </c>
      <c r="G88" s="14">
        <f t="shared" si="1"/>
        <v>3600000</v>
      </c>
      <c r="H88" s="17"/>
    </row>
    <row r="89" spans="1:8" ht="31.5" x14ac:dyDescent="0.25">
      <c r="A89" s="9">
        <v>87</v>
      </c>
      <c r="B89" s="15" t="s">
        <v>155</v>
      </c>
      <c r="C89" s="15" t="s">
        <v>155</v>
      </c>
      <c r="D89" s="16" t="s">
        <v>28</v>
      </c>
      <c r="E89" s="13">
        <v>100</v>
      </c>
      <c r="F89" s="13">
        <v>5</v>
      </c>
      <c r="G89" s="14">
        <f t="shared" si="1"/>
        <v>500</v>
      </c>
      <c r="H89" s="17"/>
    </row>
    <row r="90" spans="1:8" ht="31.5" x14ac:dyDescent="0.25">
      <c r="A90" s="9">
        <v>88</v>
      </c>
      <c r="B90" s="15" t="s">
        <v>156</v>
      </c>
      <c r="C90" s="15" t="s">
        <v>156</v>
      </c>
      <c r="D90" s="16" t="s">
        <v>28</v>
      </c>
      <c r="E90" s="13">
        <v>100</v>
      </c>
      <c r="F90" s="13">
        <v>5</v>
      </c>
      <c r="G90" s="14">
        <f t="shared" si="1"/>
        <v>500</v>
      </c>
      <c r="H90" s="17"/>
    </row>
    <row r="91" spans="1:8" ht="31.5" x14ac:dyDescent="0.25">
      <c r="A91" s="9">
        <v>89</v>
      </c>
      <c r="B91" s="15" t="s">
        <v>157</v>
      </c>
      <c r="C91" s="15" t="s">
        <v>157</v>
      </c>
      <c r="D91" s="16" t="s">
        <v>28</v>
      </c>
      <c r="E91" s="13">
        <v>100</v>
      </c>
      <c r="F91" s="13">
        <v>5</v>
      </c>
      <c r="G91" s="14">
        <f t="shared" si="1"/>
        <v>500</v>
      </c>
      <c r="H91" s="17"/>
    </row>
    <row r="92" spans="1:8" x14ac:dyDescent="0.25">
      <c r="A92" s="9">
        <v>90</v>
      </c>
      <c r="B92" s="15" t="s">
        <v>158</v>
      </c>
      <c r="C92" s="15" t="s">
        <v>159</v>
      </c>
      <c r="D92" s="16" t="s">
        <v>28</v>
      </c>
      <c r="E92" s="13">
        <v>185</v>
      </c>
      <c r="F92" s="13">
        <v>24000</v>
      </c>
      <c r="G92" s="14">
        <f t="shared" si="1"/>
        <v>4440000</v>
      </c>
      <c r="H92" s="17"/>
    </row>
    <row r="93" spans="1:8" ht="47.25" x14ac:dyDescent="0.25">
      <c r="A93" s="9">
        <v>91</v>
      </c>
      <c r="B93" s="15" t="s">
        <v>160</v>
      </c>
      <c r="C93" s="15" t="s">
        <v>161</v>
      </c>
      <c r="D93" s="16" t="s">
        <v>28</v>
      </c>
      <c r="E93" s="13">
        <v>100</v>
      </c>
      <c r="F93" s="13">
        <v>26000</v>
      </c>
      <c r="G93" s="14">
        <f t="shared" si="1"/>
        <v>2600000</v>
      </c>
      <c r="H93" s="17"/>
    </row>
    <row r="94" spans="1:8" ht="47.25" x14ac:dyDescent="0.25">
      <c r="A94" s="9">
        <v>92</v>
      </c>
      <c r="B94" s="15" t="s">
        <v>162</v>
      </c>
      <c r="C94" s="15" t="s">
        <v>161</v>
      </c>
      <c r="D94" s="16" t="s">
        <v>28</v>
      </c>
      <c r="E94" s="13">
        <v>100</v>
      </c>
      <c r="F94" s="13">
        <v>26000</v>
      </c>
      <c r="G94" s="14">
        <f t="shared" si="1"/>
        <v>2600000</v>
      </c>
      <c r="H94" s="17"/>
    </row>
    <row r="95" spans="1:8" ht="47.25" x14ac:dyDescent="0.25">
      <c r="A95" s="9">
        <v>93</v>
      </c>
      <c r="B95" s="15" t="s">
        <v>163</v>
      </c>
      <c r="C95" s="15" t="s">
        <v>161</v>
      </c>
      <c r="D95" s="16" t="s">
        <v>28</v>
      </c>
      <c r="E95" s="13">
        <v>80</v>
      </c>
      <c r="F95" s="13">
        <v>26000</v>
      </c>
      <c r="G95" s="14">
        <f t="shared" si="1"/>
        <v>2080000</v>
      </c>
      <c r="H95" s="17"/>
    </row>
    <row r="96" spans="1:8" x14ac:dyDescent="0.25">
      <c r="A96" s="9">
        <v>94</v>
      </c>
      <c r="B96" s="15" t="s">
        <v>164</v>
      </c>
      <c r="C96" s="15" t="s">
        <v>164</v>
      </c>
      <c r="D96" s="16" t="s">
        <v>28</v>
      </c>
      <c r="E96" s="13">
        <v>100</v>
      </c>
      <c r="F96" s="13">
        <v>16120</v>
      </c>
      <c r="G96" s="14">
        <f t="shared" si="1"/>
        <v>1612000</v>
      </c>
      <c r="H96" s="17"/>
    </row>
    <row r="97" spans="1:8" ht="157.5" x14ac:dyDescent="0.25">
      <c r="A97" s="9">
        <v>95</v>
      </c>
      <c r="B97" s="15" t="s">
        <v>165</v>
      </c>
      <c r="C97" s="15" t="s">
        <v>166</v>
      </c>
      <c r="D97" s="16" t="s">
        <v>28</v>
      </c>
      <c r="E97" s="13">
        <v>100</v>
      </c>
      <c r="F97" s="13">
        <v>16120</v>
      </c>
      <c r="G97" s="14">
        <f t="shared" si="1"/>
        <v>1612000</v>
      </c>
      <c r="H97" s="17"/>
    </row>
    <row r="98" spans="1:8" ht="63" x14ac:dyDescent="0.25">
      <c r="A98" s="9">
        <v>96</v>
      </c>
      <c r="B98" s="15" t="s">
        <v>563</v>
      </c>
      <c r="C98" s="15" t="s">
        <v>562</v>
      </c>
      <c r="D98" s="16" t="s">
        <v>28</v>
      </c>
      <c r="E98" s="13">
        <v>50</v>
      </c>
      <c r="F98" s="13">
        <v>23104</v>
      </c>
      <c r="G98" s="14">
        <f t="shared" si="1"/>
        <v>1155200</v>
      </c>
      <c r="H98" s="17"/>
    </row>
    <row r="99" spans="1:8" ht="47.25" x14ac:dyDescent="0.25">
      <c r="A99" s="9">
        <v>97</v>
      </c>
      <c r="B99" s="15" t="s">
        <v>167</v>
      </c>
      <c r="C99" s="15" t="s">
        <v>168</v>
      </c>
      <c r="D99" s="16" t="s">
        <v>28</v>
      </c>
      <c r="E99" s="13">
        <v>4000</v>
      </c>
      <c r="F99" s="13">
        <v>384</v>
      </c>
      <c r="G99" s="14">
        <f t="shared" si="1"/>
        <v>1536000</v>
      </c>
      <c r="H99" s="17"/>
    </row>
    <row r="100" spans="1:8" ht="47.25" x14ac:dyDescent="0.25">
      <c r="A100" s="9">
        <v>98</v>
      </c>
      <c r="B100" s="15" t="s">
        <v>169</v>
      </c>
      <c r="C100" s="15" t="s">
        <v>170</v>
      </c>
      <c r="D100" s="16" t="s">
        <v>28</v>
      </c>
      <c r="E100" s="13">
        <v>800</v>
      </c>
      <c r="F100" s="13">
        <v>384</v>
      </c>
      <c r="G100" s="14">
        <f t="shared" si="1"/>
        <v>307200</v>
      </c>
      <c r="H100" s="17"/>
    </row>
    <row r="101" spans="1:8" ht="47.25" x14ac:dyDescent="0.25">
      <c r="A101" s="9">
        <v>99</v>
      </c>
      <c r="B101" s="15" t="s">
        <v>171</v>
      </c>
      <c r="C101" s="15" t="s">
        <v>172</v>
      </c>
      <c r="D101" s="16" t="s">
        <v>28</v>
      </c>
      <c r="E101" s="13">
        <v>500</v>
      </c>
      <c r="F101" s="13">
        <v>384</v>
      </c>
      <c r="G101" s="14">
        <f t="shared" si="1"/>
        <v>192000</v>
      </c>
      <c r="H101" s="17"/>
    </row>
    <row r="102" spans="1:8" ht="47.25" x14ac:dyDescent="0.25">
      <c r="A102" s="9">
        <v>100</v>
      </c>
      <c r="B102" s="15" t="s">
        <v>173</v>
      </c>
      <c r="C102" s="15" t="s">
        <v>174</v>
      </c>
      <c r="D102" s="16" t="s">
        <v>28</v>
      </c>
      <c r="E102" s="13">
        <v>1900</v>
      </c>
      <c r="F102" s="13">
        <v>410</v>
      </c>
      <c r="G102" s="14">
        <f t="shared" si="1"/>
        <v>779000</v>
      </c>
      <c r="H102" s="17"/>
    </row>
    <row r="103" spans="1:8" x14ac:dyDescent="0.25">
      <c r="A103" s="9">
        <v>101</v>
      </c>
      <c r="B103" s="15" t="s">
        <v>175</v>
      </c>
      <c r="C103" s="15" t="s">
        <v>176</v>
      </c>
      <c r="D103" s="16" t="s">
        <v>28</v>
      </c>
      <c r="E103" s="13">
        <v>4000</v>
      </c>
      <c r="F103" s="13">
        <v>650</v>
      </c>
      <c r="G103" s="14">
        <f t="shared" si="1"/>
        <v>2600000</v>
      </c>
      <c r="H103" s="17"/>
    </row>
    <row r="104" spans="1:8" x14ac:dyDescent="0.25">
      <c r="A104" s="9">
        <v>102</v>
      </c>
      <c r="B104" s="15" t="s">
        <v>175</v>
      </c>
      <c r="C104" s="15" t="s">
        <v>177</v>
      </c>
      <c r="D104" s="16" t="s">
        <v>28</v>
      </c>
      <c r="E104" s="13">
        <v>4000</v>
      </c>
      <c r="F104" s="13">
        <v>650</v>
      </c>
      <c r="G104" s="14">
        <f t="shared" si="1"/>
        <v>2600000</v>
      </c>
      <c r="H104" s="17"/>
    </row>
    <row r="105" spans="1:8" x14ac:dyDescent="0.25">
      <c r="A105" s="9">
        <v>103</v>
      </c>
      <c r="B105" s="15" t="s">
        <v>175</v>
      </c>
      <c r="C105" s="15" t="s">
        <v>178</v>
      </c>
      <c r="D105" s="16" t="s">
        <v>28</v>
      </c>
      <c r="E105" s="13">
        <v>1000</v>
      </c>
      <c r="F105" s="13">
        <v>650</v>
      </c>
      <c r="G105" s="14">
        <f t="shared" si="1"/>
        <v>650000</v>
      </c>
      <c r="H105" s="17"/>
    </row>
    <row r="106" spans="1:8" ht="31.5" x14ac:dyDescent="0.25">
      <c r="A106" s="9">
        <v>104</v>
      </c>
      <c r="B106" s="15" t="s">
        <v>175</v>
      </c>
      <c r="C106" s="15" t="s">
        <v>179</v>
      </c>
      <c r="D106" s="16" t="s">
        <v>28</v>
      </c>
      <c r="E106" s="13">
        <v>4000</v>
      </c>
      <c r="F106" s="13">
        <v>850</v>
      </c>
      <c r="G106" s="14">
        <f t="shared" si="1"/>
        <v>3400000</v>
      </c>
      <c r="H106" s="17"/>
    </row>
    <row r="107" spans="1:8" ht="47.25" x14ac:dyDescent="0.25">
      <c r="A107" s="9">
        <v>105</v>
      </c>
      <c r="B107" s="15" t="s">
        <v>180</v>
      </c>
      <c r="C107" s="15" t="s">
        <v>181</v>
      </c>
      <c r="D107" s="16" t="s">
        <v>28</v>
      </c>
      <c r="E107" s="13">
        <v>4000</v>
      </c>
      <c r="F107" s="13">
        <v>850</v>
      </c>
      <c r="G107" s="14">
        <f t="shared" si="1"/>
        <v>3400000</v>
      </c>
      <c r="H107" s="17"/>
    </row>
    <row r="108" spans="1:8" ht="47.25" x14ac:dyDescent="0.25">
      <c r="A108" s="9">
        <v>106</v>
      </c>
      <c r="B108" s="15" t="s">
        <v>182</v>
      </c>
      <c r="C108" s="15" t="s">
        <v>182</v>
      </c>
      <c r="D108" s="16" t="s">
        <v>28</v>
      </c>
      <c r="E108" s="13">
        <v>4000</v>
      </c>
      <c r="F108" s="13">
        <v>850</v>
      </c>
      <c r="G108" s="14">
        <f t="shared" si="1"/>
        <v>3400000</v>
      </c>
      <c r="H108" s="17"/>
    </row>
    <row r="109" spans="1:8" ht="47.25" x14ac:dyDescent="0.25">
      <c r="A109" s="9">
        <v>107</v>
      </c>
      <c r="B109" s="15" t="s">
        <v>183</v>
      </c>
      <c r="C109" s="15" t="s">
        <v>183</v>
      </c>
      <c r="D109" s="16" t="s">
        <v>28</v>
      </c>
      <c r="E109" s="13">
        <v>4000</v>
      </c>
      <c r="F109" s="13">
        <v>850</v>
      </c>
      <c r="G109" s="14">
        <f t="shared" si="1"/>
        <v>3400000</v>
      </c>
      <c r="H109" s="17"/>
    </row>
    <row r="110" spans="1:8" ht="141.75" x14ac:dyDescent="0.25">
      <c r="A110" s="9">
        <v>108</v>
      </c>
      <c r="B110" s="15" t="s">
        <v>184</v>
      </c>
      <c r="C110" s="15" t="s">
        <v>185</v>
      </c>
      <c r="D110" s="16" t="s">
        <v>28</v>
      </c>
      <c r="E110" s="13">
        <v>1000</v>
      </c>
      <c r="F110" s="13">
        <v>2000</v>
      </c>
      <c r="G110" s="14">
        <f t="shared" si="1"/>
        <v>2000000</v>
      </c>
      <c r="H110" s="17"/>
    </row>
    <row r="111" spans="1:8" ht="47.25" x14ac:dyDescent="0.25">
      <c r="A111" s="9">
        <v>109</v>
      </c>
      <c r="B111" s="15" t="s">
        <v>564</v>
      </c>
      <c r="C111" s="15" t="s">
        <v>564</v>
      </c>
      <c r="D111" s="16" t="s">
        <v>28</v>
      </c>
      <c r="E111" s="13">
        <v>300</v>
      </c>
      <c r="F111" s="13">
        <v>2000</v>
      </c>
      <c r="G111" s="14">
        <f t="shared" si="1"/>
        <v>600000</v>
      </c>
      <c r="H111" s="17"/>
    </row>
    <row r="112" spans="1:8" x14ac:dyDescent="0.25">
      <c r="A112" s="9">
        <v>110</v>
      </c>
      <c r="B112" s="15" t="s">
        <v>186</v>
      </c>
      <c r="C112" s="15" t="s">
        <v>187</v>
      </c>
      <c r="D112" s="16" t="s">
        <v>28</v>
      </c>
      <c r="E112" s="13">
        <v>100</v>
      </c>
      <c r="F112" s="13">
        <v>6100</v>
      </c>
      <c r="G112" s="14">
        <f t="shared" si="1"/>
        <v>610000</v>
      </c>
      <c r="H112" s="17"/>
    </row>
    <row r="113" spans="1:8" x14ac:dyDescent="0.25">
      <c r="A113" s="9">
        <v>111</v>
      </c>
      <c r="B113" s="15" t="s">
        <v>186</v>
      </c>
      <c r="C113" s="15" t="s">
        <v>188</v>
      </c>
      <c r="D113" s="16" t="s">
        <v>28</v>
      </c>
      <c r="E113" s="13">
        <v>100</v>
      </c>
      <c r="F113" s="13">
        <v>6100</v>
      </c>
      <c r="G113" s="14">
        <f t="shared" si="1"/>
        <v>610000</v>
      </c>
      <c r="H113" s="17"/>
    </row>
    <row r="114" spans="1:8" x14ac:dyDescent="0.25">
      <c r="A114" s="9">
        <v>112</v>
      </c>
      <c r="B114" s="15" t="s">
        <v>189</v>
      </c>
      <c r="C114" s="15" t="s">
        <v>190</v>
      </c>
      <c r="D114" s="16" t="s">
        <v>24</v>
      </c>
      <c r="E114" s="13">
        <v>900</v>
      </c>
      <c r="F114" s="13">
        <v>3850</v>
      </c>
      <c r="G114" s="14">
        <f t="shared" si="1"/>
        <v>3465000</v>
      </c>
      <c r="H114" s="17"/>
    </row>
    <row r="115" spans="1:8" ht="47.25" x14ac:dyDescent="0.25">
      <c r="A115" s="9">
        <v>113</v>
      </c>
      <c r="B115" s="15" t="s">
        <v>191</v>
      </c>
      <c r="C115" s="15" t="s">
        <v>192</v>
      </c>
      <c r="D115" s="16" t="s">
        <v>28</v>
      </c>
      <c r="E115" s="13">
        <v>10</v>
      </c>
      <c r="F115" s="13">
        <v>62000</v>
      </c>
      <c r="G115" s="14">
        <f t="shared" si="1"/>
        <v>620000</v>
      </c>
      <c r="H115" s="17"/>
    </row>
    <row r="116" spans="1:8" ht="47.25" x14ac:dyDescent="0.25">
      <c r="A116" s="9">
        <v>114</v>
      </c>
      <c r="B116" s="15" t="s">
        <v>191</v>
      </c>
      <c r="C116" s="15" t="s">
        <v>192</v>
      </c>
      <c r="D116" s="16" t="s">
        <v>28</v>
      </c>
      <c r="E116" s="13">
        <v>10</v>
      </c>
      <c r="F116" s="13">
        <v>62000</v>
      </c>
      <c r="G116" s="14">
        <f t="shared" si="1"/>
        <v>620000</v>
      </c>
      <c r="H116" s="17"/>
    </row>
    <row r="117" spans="1:8" ht="78.75" x14ac:dyDescent="0.25">
      <c r="A117" s="9">
        <v>115</v>
      </c>
      <c r="B117" s="15" t="s">
        <v>193</v>
      </c>
      <c r="C117" s="15" t="s">
        <v>194</v>
      </c>
      <c r="D117" s="16" t="s">
        <v>28</v>
      </c>
      <c r="E117" s="13">
        <v>10</v>
      </c>
      <c r="F117" s="13">
        <v>62000</v>
      </c>
      <c r="G117" s="14">
        <f t="shared" si="1"/>
        <v>620000</v>
      </c>
      <c r="H117" s="17"/>
    </row>
    <row r="118" spans="1:8" x14ac:dyDescent="0.25">
      <c r="A118" s="9">
        <v>116</v>
      </c>
      <c r="B118" s="15" t="s">
        <v>195</v>
      </c>
      <c r="C118" s="15" t="s">
        <v>196</v>
      </c>
      <c r="D118" s="16" t="s">
        <v>34</v>
      </c>
      <c r="E118" s="13">
        <v>1000</v>
      </c>
      <c r="F118" s="13">
        <v>900</v>
      </c>
      <c r="G118" s="14">
        <f t="shared" si="1"/>
        <v>900000</v>
      </c>
      <c r="H118" s="17"/>
    </row>
    <row r="119" spans="1:8" x14ac:dyDescent="0.25">
      <c r="A119" s="9">
        <v>117</v>
      </c>
      <c r="B119" s="15" t="s">
        <v>195</v>
      </c>
      <c r="C119" s="15" t="s">
        <v>197</v>
      </c>
      <c r="D119" s="16" t="s">
        <v>34</v>
      </c>
      <c r="E119" s="13">
        <v>1000</v>
      </c>
      <c r="F119" s="13">
        <v>900</v>
      </c>
      <c r="G119" s="14">
        <f t="shared" si="1"/>
        <v>900000</v>
      </c>
      <c r="H119" s="17"/>
    </row>
    <row r="120" spans="1:8" x14ac:dyDescent="0.25">
      <c r="A120" s="9">
        <v>118</v>
      </c>
      <c r="B120" s="15" t="s">
        <v>195</v>
      </c>
      <c r="C120" s="15" t="s">
        <v>198</v>
      </c>
      <c r="D120" s="16" t="s">
        <v>34</v>
      </c>
      <c r="E120" s="13">
        <v>1000</v>
      </c>
      <c r="F120" s="13">
        <v>915</v>
      </c>
      <c r="G120" s="14">
        <f t="shared" si="1"/>
        <v>915000</v>
      </c>
      <c r="H120" s="17"/>
    </row>
    <row r="121" spans="1:8" x14ac:dyDescent="0.25">
      <c r="A121" s="9">
        <v>119</v>
      </c>
      <c r="B121" s="15" t="s">
        <v>199</v>
      </c>
      <c r="C121" s="15" t="s">
        <v>200</v>
      </c>
      <c r="D121" s="16" t="s">
        <v>28</v>
      </c>
      <c r="E121" s="13">
        <v>3000</v>
      </c>
      <c r="F121" s="13">
        <v>825</v>
      </c>
      <c r="G121" s="14">
        <f t="shared" si="1"/>
        <v>2475000</v>
      </c>
      <c r="H121" s="17"/>
    </row>
    <row r="122" spans="1:8" x14ac:dyDescent="0.25">
      <c r="A122" s="9">
        <v>120</v>
      </c>
      <c r="B122" s="15" t="s">
        <v>201</v>
      </c>
      <c r="C122" s="15" t="s">
        <v>202</v>
      </c>
      <c r="D122" s="16" t="s">
        <v>28</v>
      </c>
      <c r="E122" s="13">
        <v>20000</v>
      </c>
      <c r="F122" s="13">
        <v>135</v>
      </c>
      <c r="G122" s="14">
        <f t="shared" si="1"/>
        <v>2700000</v>
      </c>
      <c r="H122" s="17"/>
    </row>
    <row r="123" spans="1:8" x14ac:dyDescent="0.25">
      <c r="A123" s="9">
        <v>121</v>
      </c>
      <c r="B123" s="15" t="s">
        <v>201</v>
      </c>
      <c r="C123" s="15" t="s">
        <v>203</v>
      </c>
      <c r="D123" s="16" t="s">
        <v>28</v>
      </c>
      <c r="E123" s="13">
        <v>1000</v>
      </c>
      <c r="F123" s="13">
        <v>120</v>
      </c>
      <c r="G123" s="14">
        <f t="shared" si="1"/>
        <v>120000</v>
      </c>
      <c r="H123" s="17"/>
    </row>
    <row r="124" spans="1:8" x14ac:dyDescent="0.25">
      <c r="A124" s="9">
        <v>122</v>
      </c>
      <c r="B124" s="15" t="s">
        <v>204</v>
      </c>
      <c r="C124" s="15" t="s">
        <v>205</v>
      </c>
      <c r="D124" s="16" t="s">
        <v>28</v>
      </c>
      <c r="E124" s="13">
        <v>15000</v>
      </c>
      <c r="F124" s="13">
        <v>135</v>
      </c>
      <c r="G124" s="14">
        <f t="shared" si="1"/>
        <v>2025000</v>
      </c>
      <c r="H124" s="17"/>
    </row>
    <row r="125" spans="1:8" x14ac:dyDescent="0.25">
      <c r="A125" s="9">
        <v>123</v>
      </c>
      <c r="B125" s="15" t="s">
        <v>204</v>
      </c>
      <c r="C125" s="15" t="s">
        <v>206</v>
      </c>
      <c r="D125" s="16" t="s">
        <v>28</v>
      </c>
      <c r="E125" s="13">
        <v>10000</v>
      </c>
      <c r="F125" s="13">
        <v>135</v>
      </c>
      <c r="G125" s="14">
        <f t="shared" si="1"/>
        <v>1350000</v>
      </c>
      <c r="H125" s="17"/>
    </row>
    <row r="126" spans="1:8" ht="126" x14ac:dyDescent="0.25">
      <c r="A126" s="9">
        <v>124</v>
      </c>
      <c r="B126" s="15" t="s">
        <v>207</v>
      </c>
      <c r="C126" s="15" t="s">
        <v>208</v>
      </c>
      <c r="D126" s="16" t="s">
        <v>28</v>
      </c>
      <c r="E126" s="13">
        <v>1000</v>
      </c>
      <c r="F126" s="13">
        <v>705</v>
      </c>
      <c r="G126" s="14">
        <f t="shared" si="1"/>
        <v>705000</v>
      </c>
      <c r="H126" s="17"/>
    </row>
    <row r="127" spans="1:8" ht="204.75" x14ac:dyDescent="0.25">
      <c r="A127" s="9">
        <v>125</v>
      </c>
      <c r="B127" s="15" t="s">
        <v>209</v>
      </c>
      <c r="C127" s="15" t="s">
        <v>210</v>
      </c>
      <c r="D127" s="16" t="s">
        <v>24</v>
      </c>
      <c r="E127" s="13">
        <v>20</v>
      </c>
      <c r="F127" s="13">
        <v>2635</v>
      </c>
      <c r="G127" s="14">
        <f t="shared" si="1"/>
        <v>52700</v>
      </c>
      <c r="H127" s="17"/>
    </row>
    <row r="128" spans="1:8" ht="204.75" x14ac:dyDescent="0.25">
      <c r="A128" s="9">
        <v>126</v>
      </c>
      <c r="B128" s="15" t="s">
        <v>211</v>
      </c>
      <c r="C128" s="15" t="s">
        <v>210</v>
      </c>
      <c r="D128" s="16" t="s">
        <v>24</v>
      </c>
      <c r="E128" s="13">
        <v>20</v>
      </c>
      <c r="F128" s="13">
        <v>2635</v>
      </c>
      <c r="G128" s="14">
        <f t="shared" si="1"/>
        <v>52700</v>
      </c>
      <c r="H128" s="17"/>
    </row>
    <row r="129" spans="1:8" ht="204.75" x14ac:dyDescent="0.25">
      <c r="A129" s="9">
        <v>127</v>
      </c>
      <c r="B129" s="15" t="s">
        <v>212</v>
      </c>
      <c r="C129" s="15" t="s">
        <v>210</v>
      </c>
      <c r="D129" s="16" t="s">
        <v>24</v>
      </c>
      <c r="E129" s="13">
        <v>20</v>
      </c>
      <c r="F129" s="13">
        <v>2635</v>
      </c>
      <c r="G129" s="14">
        <f t="shared" si="1"/>
        <v>52700</v>
      </c>
      <c r="H129" s="17"/>
    </row>
    <row r="130" spans="1:8" ht="141.75" x14ac:dyDescent="0.25">
      <c r="A130" s="9">
        <v>128</v>
      </c>
      <c r="B130" s="15" t="s">
        <v>213</v>
      </c>
      <c r="C130" s="15" t="s">
        <v>214</v>
      </c>
      <c r="D130" s="16" t="s">
        <v>4</v>
      </c>
      <c r="E130" s="13">
        <v>20</v>
      </c>
      <c r="F130" s="13">
        <v>34845</v>
      </c>
      <c r="G130" s="14">
        <f t="shared" si="1"/>
        <v>696900</v>
      </c>
      <c r="H130" s="17"/>
    </row>
    <row r="131" spans="1:8" ht="31.5" x14ac:dyDescent="0.25">
      <c r="A131" s="9">
        <v>129</v>
      </c>
      <c r="B131" s="15" t="s">
        <v>215</v>
      </c>
      <c r="C131" s="15" t="s">
        <v>216</v>
      </c>
      <c r="D131" s="16" t="s">
        <v>4</v>
      </c>
      <c r="E131" s="13">
        <v>40</v>
      </c>
      <c r="F131" s="13">
        <v>74900</v>
      </c>
      <c r="G131" s="14">
        <f t="shared" si="1"/>
        <v>2996000</v>
      </c>
      <c r="H131" s="17"/>
    </row>
    <row r="132" spans="1:8" ht="31.5" x14ac:dyDescent="0.25">
      <c r="A132" s="9">
        <v>130</v>
      </c>
      <c r="B132" s="15" t="s">
        <v>217</v>
      </c>
      <c r="C132" s="15" t="s">
        <v>565</v>
      </c>
      <c r="D132" s="16" t="s">
        <v>4</v>
      </c>
      <c r="E132" s="13">
        <v>200</v>
      </c>
      <c r="F132" s="13">
        <v>6350</v>
      </c>
      <c r="G132" s="14">
        <f t="shared" ref="G132:G195" si="2">E132*F132</f>
        <v>1270000</v>
      </c>
      <c r="H132" s="17"/>
    </row>
    <row r="133" spans="1:8" x14ac:dyDescent="0.25">
      <c r="A133" s="9">
        <v>131</v>
      </c>
      <c r="B133" s="15" t="s">
        <v>218</v>
      </c>
      <c r="C133" s="15" t="s">
        <v>219</v>
      </c>
      <c r="D133" s="16" t="s">
        <v>28</v>
      </c>
      <c r="E133" s="13">
        <v>10</v>
      </c>
      <c r="F133" s="13">
        <v>163500</v>
      </c>
      <c r="G133" s="14">
        <f t="shared" si="2"/>
        <v>1635000</v>
      </c>
      <c r="H133" s="17"/>
    </row>
    <row r="134" spans="1:8" ht="31.5" x14ac:dyDescent="0.25">
      <c r="A134" s="9">
        <v>132</v>
      </c>
      <c r="B134" s="15" t="s">
        <v>220</v>
      </c>
      <c r="C134" s="15" t="s">
        <v>221</v>
      </c>
      <c r="D134" s="16" t="s">
        <v>28</v>
      </c>
      <c r="E134" s="13">
        <v>100</v>
      </c>
      <c r="F134" s="13">
        <v>4590</v>
      </c>
      <c r="G134" s="14">
        <f t="shared" si="2"/>
        <v>459000</v>
      </c>
      <c r="H134" s="17"/>
    </row>
    <row r="135" spans="1:8" ht="31.5" x14ac:dyDescent="0.25">
      <c r="A135" s="9">
        <v>133</v>
      </c>
      <c r="B135" s="15" t="s">
        <v>220</v>
      </c>
      <c r="C135" s="15" t="s">
        <v>222</v>
      </c>
      <c r="D135" s="16" t="s">
        <v>28</v>
      </c>
      <c r="E135" s="13">
        <v>80</v>
      </c>
      <c r="F135" s="13">
        <v>6524</v>
      </c>
      <c r="G135" s="14">
        <f t="shared" si="2"/>
        <v>521920</v>
      </c>
      <c r="H135" s="17"/>
    </row>
    <row r="136" spans="1:8" ht="31.5" x14ac:dyDescent="0.25">
      <c r="A136" s="9">
        <v>134</v>
      </c>
      <c r="B136" s="15" t="s">
        <v>220</v>
      </c>
      <c r="C136" s="15" t="s">
        <v>223</v>
      </c>
      <c r="D136" s="16" t="s">
        <v>28</v>
      </c>
      <c r="E136" s="13">
        <v>40</v>
      </c>
      <c r="F136" s="13">
        <v>6524</v>
      </c>
      <c r="G136" s="14">
        <f t="shared" si="2"/>
        <v>260960</v>
      </c>
      <c r="H136" s="17"/>
    </row>
    <row r="137" spans="1:8" ht="31.5" x14ac:dyDescent="0.25">
      <c r="A137" s="9">
        <v>135</v>
      </c>
      <c r="B137" s="15" t="s">
        <v>224</v>
      </c>
      <c r="C137" s="15" t="s">
        <v>225</v>
      </c>
      <c r="D137" s="16" t="s">
        <v>28</v>
      </c>
      <c r="E137" s="13">
        <v>120</v>
      </c>
      <c r="F137" s="13">
        <v>6524</v>
      </c>
      <c r="G137" s="14">
        <f t="shared" si="2"/>
        <v>782880</v>
      </c>
      <c r="H137" s="17"/>
    </row>
    <row r="138" spans="1:8" ht="31.5" x14ac:dyDescent="0.25">
      <c r="A138" s="9">
        <v>136</v>
      </c>
      <c r="B138" s="15" t="s">
        <v>224</v>
      </c>
      <c r="C138" s="15" t="s">
        <v>221</v>
      </c>
      <c r="D138" s="16" t="s">
        <v>28</v>
      </c>
      <c r="E138" s="13">
        <v>200</v>
      </c>
      <c r="F138" s="13">
        <v>6524</v>
      </c>
      <c r="G138" s="14">
        <f t="shared" si="2"/>
        <v>1304800</v>
      </c>
      <c r="H138" s="17"/>
    </row>
    <row r="139" spans="1:8" ht="31.5" x14ac:dyDescent="0.25">
      <c r="A139" s="9">
        <v>137</v>
      </c>
      <c r="B139" s="15" t="s">
        <v>224</v>
      </c>
      <c r="C139" s="15" t="s">
        <v>222</v>
      </c>
      <c r="D139" s="16" t="s">
        <v>28</v>
      </c>
      <c r="E139" s="13">
        <v>120</v>
      </c>
      <c r="F139" s="13">
        <v>6524</v>
      </c>
      <c r="G139" s="14">
        <f t="shared" si="2"/>
        <v>782880</v>
      </c>
      <c r="H139" s="17"/>
    </row>
    <row r="140" spans="1:8" ht="31.5" x14ac:dyDescent="0.25">
      <c r="A140" s="9">
        <v>138</v>
      </c>
      <c r="B140" s="15" t="s">
        <v>224</v>
      </c>
      <c r="C140" s="15" t="s">
        <v>223</v>
      </c>
      <c r="D140" s="16" t="s">
        <v>28</v>
      </c>
      <c r="E140" s="13">
        <v>120</v>
      </c>
      <c r="F140" s="13">
        <v>6524</v>
      </c>
      <c r="G140" s="14">
        <f t="shared" si="2"/>
        <v>782880</v>
      </c>
      <c r="H140" s="17"/>
    </row>
    <row r="141" spans="1:8" ht="267.75" x14ac:dyDescent="0.25">
      <c r="A141" s="9">
        <v>139</v>
      </c>
      <c r="B141" s="15" t="s">
        <v>226</v>
      </c>
      <c r="C141" s="15" t="s">
        <v>227</v>
      </c>
      <c r="D141" s="16" t="s">
        <v>28</v>
      </c>
      <c r="E141" s="13">
        <v>10</v>
      </c>
      <c r="F141" s="13">
        <v>73950</v>
      </c>
      <c r="G141" s="14">
        <f t="shared" si="2"/>
        <v>739500</v>
      </c>
      <c r="H141" s="17"/>
    </row>
    <row r="142" spans="1:8" ht="47.25" x14ac:dyDescent="0.25">
      <c r="A142" s="9">
        <v>140</v>
      </c>
      <c r="B142" s="15" t="s">
        <v>228</v>
      </c>
      <c r="C142" s="15" t="s">
        <v>228</v>
      </c>
      <c r="D142" s="16" t="s">
        <v>28</v>
      </c>
      <c r="E142" s="13">
        <v>295</v>
      </c>
      <c r="F142" s="13">
        <v>233</v>
      </c>
      <c r="G142" s="14">
        <f t="shared" si="2"/>
        <v>68735</v>
      </c>
      <c r="H142" s="17"/>
    </row>
    <row r="143" spans="1:8" ht="47.25" x14ac:dyDescent="0.25">
      <c r="A143" s="9">
        <v>141</v>
      </c>
      <c r="B143" s="15" t="s">
        <v>229</v>
      </c>
      <c r="C143" s="15" t="s">
        <v>229</v>
      </c>
      <c r="D143" s="16" t="s">
        <v>28</v>
      </c>
      <c r="E143" s="13">
        <v>675</v>
      </c>
      <c r="F143" s="13">
        <v>233</v>
      </c>
      <c r="G143" s="14">
        <f t="shared" si="2"/>
        <v>157275</v>
      </c>
      <c r="H143" s="17"/>
    </row>
    <row r="144" spans="1:8" ht="47.25" x14ac:dyDescent="0.25">
      <c r="A144" s="9">
        <v>142</v>
      </c>
      <c r="B144" s="15" t="s">
        <v>230</v>
      </c>
      <c r="C144" s="15" t="s">
        <v>230</v>
      </c>
      <c r="D144" s="16" t="s">
        <v>28</v>
      </c>
      <c r="E144" s="13">
        <v>875</v>
      </c>
      <c r="F144" s="13">
        <v>233</v>
      </c>
      <c r="G144" s="14">
        <f t="shared" si="2"/>
        <v>203875</v>
      </c>
      <c r="H144" s="17"/>
    </row>
    <row r="145" spans="1:8" ht="47.25" x14ac:dyDescent="0.25">
      <c r="A145" s="9">
        <v>143</v>
      </c>
      <c r="B145" s="15" t="s">
        <v>231</v>
      </c>
      <c r="C145" s="15" t="s">
        <v>231</v>
      </c>
      <c r="D145" s="16" t="s">
        <v>28</v>
      </c>
      <c r="E145" s="13">
        <v>695</v>
      </c>
      <c r="F145" s="13">
        <v>233</v>
      </c>
      <c r="G145" s="14">
        <f t="shared" si="2"/>
        <v>161935</v>
      </c>
      <c r="H145" s="17"/>
    </row>
    <row r="146" spans="1:8" ht="47.25" x14ac:dyDescent="0.25">
      <c r="A146" s="9">
        <v>144</v>
      </c>
      <c r="B146" s="15" t="s">
        <v>232</v>
      </c>
      <c r="C146" s="15" t="s">
        <v>232</v>
      </c>
      <c r="D146" s="16" t="s">
        <v>28</v>
      </c>
      <c r="E146" s="13">
        <v>545</v>
      </c>
      <c r="F146" s="13">
        <v>233</v>
      </c>
      <c r="G146" s="14">
        <f t="shared" si="2"/>
        <v>126985</v>
      </c>
      <c r="H146" s="17"/>
    </row>
    <row r="147" spans="1:8" ht="63" x14ac:dyDescent="0.25">
      <c r="A147" s="9">
        <v>145</v>
      </c>
      <c r="B147" s="15" t="s">
        <v>233</v>
      </c>
      <c r="C147" s="15" t="s">
        <v>234</v>
      </c>
      <c r="D147" s="16" t="s">
        <v>28</v>
      </c>
      <c r="E147" s="13">
        <v>800</v>
      </c>
      <c r="F147" s="13">
        <v>665</v>
      </c>
      <c r="G147" s="14">
        <f t="shared" si="2"/>
        <v>532000</v>
      </c>
      <c r="H147" s="17"/>
    </row>
    <row r="148" spans="1:8" ht="63" x14ac:dyDescent="0.25">
      <c r="A148" s="9">
        <v>146</v>
      </c>
      <c r="B148" s="15" t="s">
        <v>235</v>
      </c>
      <c r="C148" s="15" t="s">
        <v>234</v>
      </c>
      <c r="D148" s="16" t="s">
        <v>28</v>
      </c>
      <c r="E148" s="13">
        <v>1500</v>
      </c>
      <c r="F148" s="13">
        <v>665</v>
      </c>
      <c r="G148" s="14">
        <f t="shared" si="2"/>
        <v>997500</v>
      </c>
      <c r="H148" s="17"/>
    </row>
    <row r="149" spans="1:8" ht="63" x14ac:dyDescent="0.25">
      <c r="A149" s="9">
        <v>147</v>
      </c>
      <c r="B149" s="15" t="s">
        <v>236</v>
      </c>
      <c r="C149" s="15" t="s">
        <v>234</v>
      </c>
      <c r="D149" s="16" t="s">
        <v>28</v>
      </c>
      <c r="E149" s="13">
        <v>2000</v>
      </c>
      <c r="F149" s="13">
        <v>665</v>
      </c>
      <c r="G149" s="14">
        <f t="shared" si="2"/>
        <v>1330000</v>
      </c>
      <c r="H149" s="17"/>
    </row>
    <row r="150" spans="1:8" ht="63" x14ac:dyDescent="0.25">
      <c r="A150" s="9">
        <v>148</v>
      </c>
      <c r="B150" s="15" t="s">
        <v>237</v>
      </c>
      <c r="C150" s="15" t="s">
        <v>234</v>
      </c>
      <c r="D150" s="16" t="s">
        <v>28</v>
      </c>
      <c r="E150" s="13">
        <v>3000</v>
      </c>
      <c r="F150" s="13">
        <v>665</v>
      </c>
      <c r="G150" s="14">
        <f t="shared" si="2"/>
        <v>1995000</v>
      </c>
      <c r="H150" s="17"/>
    </row>
    <row r="151" spans="1:8" ht="63" x14ac:dyDescent="0.25">
      <c r="A151" s="9">
        <v>149</v>
      </c>
      <c r="B151" s="15" t="s">
        <v>238</v>
      </c>
      <c r="C151" s="15" t="s">
        <v>234</v>
      </c>
      <c r="D151" s="16" t="s">
        <v>28</v>
      </c>
      <c r="E151" s="13">
        <v>2000</v>
      </c>
      <c r="F151" s="13">
        <v>665</v>
      </c>
      <c r="G151" s="14">
        <f t="shared" si="2"/>
        <v>1330000</v>
      </c>
      <c r="H151" s="17"/>
    </row>
    <row r="152" spans="1:8" ht="31.5" x14ac:dyDescent="0.25">
      <c r="A152" s="9">
        <v>150</v>
      </c>
      <c r="B152" s="15" t="s">
        <v>239</v>
      </c>
      <c r="C152" s="15" t="s">
        <v>240</v>
      </c>
      <c r="D152" s="16" t="s">
        <v>4</v>
      </c>
      <c r="E152" s="13">
        <v>1000</v>
      </c>
      <c r="F152" s="13">
        <v>1677</v>
      </c>
      <c r="G152" s="14">
        <f t="shared" si="2"/>
        <v>1677000</v>
      </c>
      <c r="H152" s="17"/>
    </row>
    <row r="153" spans="1:8" ht="252" x14ac:dyDescent="0.25">
      <c r="A153" s="9">
        <v>151</v>
      </c>
      <c r="B153" s="15" t="s">
        <v>241</v>
      </c>
      <c r="C153" s="15" t="s">
        <v>242</v>
      </c>
      <c r="D153" s="16" t="s">
        <v>28</v>
      </c>
      <c r="E153" s="13">
        <v>3500</v>
      </c>
      <c r="F153" s="13">
        <v>962</v>
      </c>
      <c r="G153" s="14">
        <f t="shared" si="2"/>
        <v>3367000</v>
      </c>
      <c r="H153" s="17"/>
    </row>
    <row r="154" spans="1:8" ht="204.75" x14ac:dyDescent="0.25">
      <c r="A154" s="9">
        <v>152</v>
      </c>
      <c r="B154" s="15" t="s">
        <v>243</v>
      </c>
      <c r="C154" s="15" t="s">
        <v>244</v>
      </c>
      <c r="D154" s="16" t="s">
        <v>28</v>
      </c>
      <c r="E154" s="13">
        <v>550</v>
      </c>
      <c r="F154" s="13">
        <v>1353</v>
      </c>
      <c r="G154" s="14">
        <f t="shared" si="2"/>
        <v>744150</v>
      </c>
      <c r="H154" s="17"/>
    </row>
    <row r="155" spans="1:8" x14ac:dyDescent="0.25">
      <c r="A155" s="9">
        <v>153</v>
      </c>
      <c r="B155" s="15" t="s">
        <v>245</v>
      </c>
      <c r="C155" s="15" t="s">
        <v>566</v>
      </c>
      <c r="D155" s="16" t="s">
        <v>28</v>
      </c>
      <c r="E155" s="13">
        <v>40</v>
      </c>
      <c r="F155" s="13">
        <v>77935</v>
      </c>
      <c r="G155" s="14">
        <f t="shared" si="2"/>
        <v>3117400</v>
      </c>
      <c r="H155" s="17"/>
    </row>
    <row r="156" spans="1:8" ht="31.5" x14ac:dyDescent="0.25">
      <c r="A156" s="9">
        <v>154</v>
      </c>
      <c r="B156" s="15" t="s">
        <v>246</v>
      </c>
      <c r="C156" s="15" t="s">
        <v>247</v>
      </c>
      <c r="D156" s="16" t="s">
        <v>28</v>
      </c>
      <c r="E156" s="13">
        <v>25000</v>
      </c>
      <c r="F156" s="13">
        <v>60</v>
      </c>
      <c r="G156" s="14">
        <f t="shared" si="2"/>
        <v>1500000</v>
      </c>
      <c r="H156" s="17"/>
    </row>
    <row r="157" spans="1:8" x14ac:dyDescent="0.25">
      <c r="A157" s="9">
        <v>155</v>
      </c>
      <c r="B157" s="15" t="s">
        <v>248</v>
      </c>
      <c r="C157" s="15" t="s">
        <v>567</v>
      </c>
      <c r="D157" s="16" t="s">
        <v>28</v>
      </c>
      <c r="E157" s="13">
        <v>5</v>
      </c>
      <c r="F157" s="13">
        <v>106000</v>
      </c>
      <c r="G157" s="14">
        <f t="shared" si="2"/>
        <v>530000</v>
      </c>
      <c r="H157" s="17"/>
    </row>
    <row r="158" spans="1:8" ht="173.25" x14ac:dyDescent="0.25">
      <c r="A158" s="9">
        <v>156</v>
      </c>
      <c r="B158" s="15" t="s">
        <v>249</v>
      </c>
      <c r="C158" s="15" t="s">
        <v>250</v>
      </c>
      <c r="D158" s="16" t="s">
        <v>24</v>
      </c>
      <c r="E158" s="13">
        <v>50</v>
      </c>
      <c r="F158" s="13">
        <v>7851</v>
      </c>
      <c r="G158" s="14">
        <f t="shared" si="2"/>
        <v>392550</v>
      </c>
      <c r="H158" s="17"/>
    </row>
    <row r="159" spans="1:8" ht="173.25" x14ac:dyDescent="0.25">
      <c r="A159" s="9">
        <v>157</v>
      </c>
      <c r="B159" s="15" t="s">
        <v>249</v>
      </c>
      <c r="C159" s="15" t="s">
        <v>250</v>
      </c>
      <c r="D159" s="16" t="s">
        <v>24</v>
      </c>
      <c r="E159" s="13">
        <v>50</v>
      </c>
      <c r="F159" s="13">
        <v>7851</v>
      </c>
      <c r="G159" s="14">
        <f t="shared" si="2"/>
        <v>392550</v>
      </c>
      <c r="H159" s="17"/>
    </row>
    <row r="160" spans="1:8" ht="173.25" x14ac:dyDescent="0.25">
      <c r="A160" s="9">
        <v>158</v>
      </c>
      <c r="B160" s="15" t="s">
        <v>251</v>
      </c>
      <c r="C160" s="15" t="s">
        <v>252</v>
      </c>
      <c r="D160" s="16" t="s">
        <v>24</v>
      </c>
      <c r="E160" s="13">
        <v>30</v>
      </c>
      <c r="F160" s="13">
        <v>7851</v>
      </c>
      <c r="G160" s="14">
        <f t="shared" si="2"/>
        <v>235530</v>
      </c>
      <c r="H160" s="17"/>
    </row>
    <row r="161" spans="1:8" ht="173.25" x14ac:dyDescent="0.25">
      <c r="A161" s="9">
        <v>159</v>
      </c>
      <c r="B161" s="15" t="s">
        <v>251</v>
      </c>
      <c r="C161" s="15" t="s">
        <v>252</v>
      </c>
      <c r="D161" s="16" t="s">
        <v>24</v>
      </c>
      <c r="E161" s="13">
        <v>30</v>
      </c>
      <c r="F161" s="13">
        <v>7851</v>
      </c>
      <c r="G161" s="14">
        <f t="shared" si="2"/>
        <v>235530</v>
      </c>
      <c r="H161" s="17"/>
    </row>
    <row r="162" spans="1:8" ht="173.25" x14ac:dyDescent="0.25">
      <c r="A162" s="9">
        <v>160</v>
      </c>
      <c r="B162" s="15" t="s">
        <v>253</v>
      </c>
      <c r="C162" s="15" t="s">
        <v>254</v>
      </c>
      <c r="D162" s="16" t="s">
        <v>24</v>
      </c>
      <c r="E162" s="13">
        <v>30</v>
      </c>
      <c r="F162" s="13">
        <v>7851</v>
      </c>
      <c r="G162" s="14">
        <f t="shared" si="2"/>
        <v>235530</v>
      </c>
      <c r="H162" s="17"/>
    </row>
    <row r="163" spans="1:8" ht="173.25" x14ac:dyDescent="0.25">
      <c r="A163" s="9">
        <v>161</v>
      </c>
      <c r="B163" s="15" t="s">
        <v>255</v>
      </c>
      <c r="C163" s="15" t="s">
        <v>256</v>
      </c>
      <c r="D163" s="16" t="s">
        <v>24</v>
      </c>
      <c r="E163" s="13">
        <v>30</v>
      </c>
      <c r="F163" s="13">
        <v>7851</v>
      </c>
      <c r="G163" s="14">
        <f t="shared" si="2"/>
        <v>235530</v>
      </c>
      <c r="H163" s="17"/>
    </row>
    <row r="164" spans="1:8" ht="173.25" x14ac:dyDescent="0.25">
      <c r="A164" s="9">
        <v>162</v>
      </c>
      <c r="B164" s="15" t="s">
        <v>255</v>
      </c>
      <c r="C164" s="15" t="s">
        <v>256</v>
      </c>
      <c r="D164" s="16" t="s">
        <v>24</v>
      </c>
      <c r="E164" s="13">
        <v>30</v>
      </c>
      <c r="F164" s="13">
        <v>7851</v>
      </c>
      <c r="G164" s="14">
        <f t="shared" si="2"/>
        <v>235530</v>
      </c>
      <c r="H164" s="17"/>
    </row>
    <row r="165" spans="1:8" ht="47.25" x14ac:dyDescent="0.25">
      <c r="A165" s="9">
        <v>163</v>
      </c>
      <c r="B165" s="15" t="s">
        <v>257</v>
      </c>
      <c r="C165" s="15" t="s">
        <v>568</v>
      </c>
      <c r="D165" s="16" t="s">
        <v>28</v>
      </c>
      <c r="E165" s="13">
        <v>10</v>
      </c>
      <c r="F165" s="13">
        <v>35000</v>
      </c>
      <c r="G165" s="14">
        <f t="shared" si="2"/>
        <v>350000</v>
      </c>
      <c r="H165" s="17"/>
    </row>
    <row r="166" spans="1:8" ht="110.25" x14ac:dyDescent="0.25">
      <c r="A166" s="9">
        <v>164</v>
      </c>
      <c r="B166" s="15" t="s">
        <v>259</v>
      </c>
      <c r="C166" s="15" t="s">
        <v>260</v>
      </c>
      <c r="D166" s="16" t="s">
        <v>28</v>
      </c>
      <c r="E166" s="13">
        <v>4</v>
      </c>
      <c r="F166" s="13">
        <v>30602</v>
      </c>
      <c r="G166" s="14">
        <f t="shared" si="2"/>
        <v>122408</v>
      </c>
      <c r="H166" s="17"/>
    </row>
    <row r="167" spans="1:8" ht="110.25" x14ac:dyDescent="0.25">
      <c r="A167" s="9">
        <v>165</v>
      </c>
      <c r="B167" s="15" t="s">
        <v>261</v>
      </c>
      <c r="C167" s="15" t="s">
        <v>260</v>
      </c>
      <c r="D167" s="16" t="s">
        <v>28</v>
      </c>
      <c r="E167" s="13">
        <v>3</v>
      </c>
      <c r="F167" s="13">
        <v>35192</v>
      </c>
      <c r="G167" s="14">
        <f t="shared" si="2"/>
        <v>105576</v>
      </c>
      <c r="H167" s="17"/>
    </row>
    <row r="168" spans="1:8" ht="110.25" x14ac:dyDescent="0.25">
      <c r="A168" s="9">
        <v>166</v>
      </c>
      <c r="B168" s="15" t="s">
        <v>262</v>
      </c>
      <c r="C168" s="15" t="s">
        <v>260</v>
      </c>
      <c r="D168" s="16" t="s">
        <v>28</v>
      </c>
      <c r="E168" s="13">
        <v>3</v>
      </c>
      <c r="F168" s="13">
        <v>35192</v>
      </c>
      <c r="G168" s="14">
        <f t="shared" si="2"/>
        <v>105576</v>
      </c>
      <c r="H168" s="17"/>
    </row>
    <row r="169" spans="1:8" ht="110.25" x14ac:dyDescent="0.25">
      <c r="A169" s="9">
        <v>167</v>
      </c>
      <c r="B169" s="15" t="s">
        <v>263</v>
      </c>
      <c r="C169" s="15" t="s">
        <v>260</v>
      </c>
      <c r="D169" s="16" t="s">
        <v>28</v>
      </c>
      <c r="E169" s="13">
        <v>3</v>
      </c>
      <c r="F169" s="13">
        <v>35192</v>
      </c>
      <c r="G169" s="14">
        <f t="shared" si="2"/>
        <v>105576</v>
      </c>
      <c r="H169" s="17"/>
    </row>
    <row r="170" spans="1:8" ht="47.25" x14ac:dyDescent="0.25">
      <c r="A170" s="9">
        <v>168</v>
      </c>
      <c r="B170" s="15" t="s">
        <v>257</v>
      </c>
      <c r="C170" s="15" t="s">
        <v>258</v>
      </c>
      <c r="D170" s="16" t="s">
        <v>28</v>
      </c>
      <c r="E170" s="13">
        <v>8</v>
      </c>
      <c r="F170" s="13">
        <v>35192</v>
      </c>
      <c r="G170" s="14">
        <f t="shared" si="2"/>
        <v>281536</v>
      </c>
      <c r="H170" s="17"/>
    </row>
    <row r="171" spans="1:8" ht="110.25" x14ac:dyDescent="0.25">
      <c r="A171" s="9">
        <v>169</v>
      </c>
      <c r="B171" s="15" t="s">
        <v>259</v>
      </c>
      <c r="C171" s="15" t="s">
        <v>260</v>
      </c>
      <c r="D171" s="16" t="s">
        <v>28</v>
      </c>
      <c r="E171" s="13">
        <v>3</v>
      </c>
      <c r="F171" s="13">
        <v>35192</v>
      </c>
      <c r="G171" s="14">
        <f t="shared" si="2"/>
        <v>105576</v>
      </c>
      <c r="H171" s="17"/>
    </row>
    <row r="172" spans="1:8" ht="110.25" x14ac:dyDescent="0.25">
      <c r="A172" s="9">
        <v>170</v>
      </c>
      <c r="B172" s="15" t="s">
        <v>264</v>
      </c>
      <c r="C172" s="15" t="s">
        <v>260</v>
      </c>
      <c r="D172" s="16" t="s">
        <v>28</v>
      </c>
      <c r="E172" s="13">
        <v>3</v>
      </c>
      <c r="F172" s="13">
        <v>35192</v>
      </c>
      <c r="G172" s="14">
        <f t="shared" si="2"/>
        <v>105576</v>
      </c>
      <c r="H172" s="17"/>
    </row>
    <row r="173" spans="1:8" ht="110.25" x14ac:dyDescent="0.25">
      <c r="A173" s="9">
        <v>171</v>
      </c>
      <c r="B173" s="15" t="s">
        <v>265</v>
      </c>
      <c r="C173" s="15" t="s">
        <v>260</v>
      </c>
      <c r="D173" s="16" t="s">
        <v>28</v>
      </c>
      <c r="E173" s="13">
        <v>3</v>
      </c>
      <c r="F173" s="13">
        <v>35192</v>
      </c>
      <c r="G173" s="14">
        <f t="shared" si="2"/>
        <v>105576</v>
      </c>
      <c r="H173" s="17"/>
    </row>
    <row r="174" spans="1:8" ht="110.25" x14ac:dyDescent="0.25">
      <c r="A174" s="9">
        <v>172</v>
      </c>
      <c r="B174" s="15" t="s">
        <v>266</v>
      </c>
      <c r="C174" s="15" t="s">
        <v>260</v>
      </c>
      <c r="D174" s="16" t="s">
        <v>28</v>
      </c>
      <c r="E174" s="13">
        <v>3</v>
      </c>
      <c r="F174" s="13">
        <v>35192</v>
      </c>
      <c r="G174" s="14">
        <f t="shared" si="2"/>
        <v>105576</v>
      </c>
      <c r="H174" s="17"/>
    </row>
    <row r="175" spans="1:8" ht="63" x14ac:dyDescent="0.25">
      <c r="A175" s="9">
        <v>173</v>
      </c>
      <c r="B175" s="15" t="s">
        <v>267</v>
      </c>
      <c r="C175" s="15" t="s">
        <v>268</v>
      </c>
      <c r="D175" s="16" t="s">
        <v>24</v>
      </c>
      <c r="E175" s="13">
        <v>300</v>
      </c>
      <c r="F175" s="13">
        <v>2053</v>
      </c>
      <c r="G175" s="14">
        <f t="shared" si="2"/>
        <v>615900</v>
      </c>
      <c r="H175" s="17"/>
    </row>
    <row r="176" spans="1:8" ht="63" x14ac:dyDescent="0.25">
      <c r="A176" s="9">
        <v>174</v>
      </c>
      <c r="B176" s="15" t="s">
        <v>269</v>
      </c>
      <c r="C176" s="15" t="s">
        <v>270</v>
      </c>
      <c r="D176" s="16" t="s">
        <v>24</v>
      </c>
      <c r="E176" s="13">
        <v>300</v>
      </c>
      <c r="F176" s="13">
        <v>524</v>
      </c>
      <c r="G176" s="14">
        <f t="shared" si="2"/>
        <v>157200</v>
      </c>
      <c r="H176" s="17"/>
    </row>
    <row r="177" spans="1:8" ht="31.5" x14ac:dyDescent="0.25">
      <c r="A177" s="9">
        <v>175</v>
      </c>
      <c r="B177" s="15" t="s">
        <v>271</v>
      </c>
      <c r="C177" s="15" t="s">
        <v>272</v>
      </c>
      <c r="D177" s="16" t="s">
        <v>4</v>
      </c>
      <c r="E177" s="13">
        <v>5</v>
      </c>
      <c r="F177" s="13">
        <v>10000</v>
      </c>
      <c r="G177" s="14">
        <f t="shared" si="2"/>
        <v>50000</v>
      </c>
      <c r="H177" s="17"/>
    </row>
    <row r="178" spans="1:8" ht="31.5" x14ac:dyDescent="0.25">
      <c r="A178" s="9">
        <v>176</v>
      </c>
      <c r="B178" s="15" t="s">
        <v>273</v>
      </c>
      <c r="C178" s="15" t="s">
        <v>274</v>
      </c>
      <c r="D178" s="16" t="s">
        <v>4</v>
      </c>
      <c r="E178" s="13">
        <v>20</v>
      </c>
      <c r="F178" s="13">
        <v>5000</v>
      </c>
      <c r="G178" s="14">
        <f t="shared" si="2"/>
        <v>100000</v>
      </c>
      <c r="H178" s="17"/>
    </row>
    <row r="179" spans="1:8" x14ac:dyDescent="0.25">
      <c r="A179" s="9">
        <v>177</v>
      </c>
      <c r="B179" s="15" t="s">
        <v>275</v>
      </c>
      <c r="C179" s="15" t="s">
        <v>276</v>
      </c>
      <c r="D179" s="16" t="s">
        <v>4</v>
      </c>
      <c r="E179" s="13">
        <v>60</v>
      </c>
      <c r="F179" s="13">
        <v>1500</v>
      </c>
      <c r="G179" s="14">
        <f t="shared" si="2"/>
        <v>90000</v>
      </c>
      <c r="H179" s="17"/>
    </row>
    <row r="180" spans="1:8" ht="31.5" x14ac:dyDescent="0.25">
      <c r="A180" s="9">
        <v>178</v>
      </c>
      <c r="B180" s="15" t="s">
        <v>277</v>
      </c>
      <c r="C180" s="15" t="s">
        <v>278</v>
      </c>
      <c r="D180" s="16" t="s">
        <v>28</v>
      </c>
      <c r="E180" s="13">
        <v>10</v>
      </c>
      <c r="F180" s="13">
        <v>120000</v>
      </c>
      <c r="G180" s="14">
        <f t="shared" si="2"/>
        <v>1200000</v>
      </c>
      <c r="H180" s="17"/>
    </row>
    <row r="181" spans="1:8" ht="31.5" x14ac:dyDescent="0.25">
      <c r="A181" s="9">
        <v>179</v>
      </c>
      <c r="B181" s="15" t="s">
        <v>279</v>
      </c>
      <c r="C181" s="15" t="s">
        <v>280</v>
      </c>
      <c r="D181" s="16" t="s">
        <v>24</v>
      </c>
      <c r="E181" s="13">
        <v>50</v>
      </c>
      <c r="F181" s="13">
        <v>500</v>
      </c>
      <c r="G181" s="14">
        <f t="shared" si="2"/>
        <v>25000</v>
      </c>
      <c r="H181" s="17"/>
    </row>
    <row r="182" spans="1:8" ht="63" x14ac:dyDescent="0.25">
      <c r="A182" s="9">
        <v>180</v>
      </c>
      <c r="B182" s="15" t="s">
        <v>281</v>
      </c>
      <c r="C182" s="15" t="s">
        <v>282</v>
      </c>
      <c r="D182" s="16" t="s">
        <v>24</v>
      </c>
      <c r="E182" s="13">
        <v>10</v>
      </c>
      <c r="F182" s="13">
        <v>150000</v>
      </c>
      <c r="G182" s="14">
        <f t="shared" si="2"/>
        <v>1500000</v>
      </c>
      <c r="H182" s="17"/>
    </row>
    <row r="183" spans="1:8" ht="63" x14ac:dyDescent="0.25">
      <c r="A183" s="9">
        <v>181</v>
      </c>
      <c r="B183" s="15" t="s">
        <v>283</v>
      </c>
      <c r="C183" s="15" t="s">
        <v>284</v>
      </c>
      <c r="D183" s="16" t="s">
        <v>24</v>
      </c>
      <c r="E183" s="13">
        <v>40</v>
      </c>
      <c r="F183" s="13">
        <v>16000</v>
      </c>
      <c r="G183" s="14">
        <f t="shared" si="2"/>
        <v>640000</v>
      </c>
      <c r="H183" s="17"/>
    </row>
    <row r="184" spans="1:8" ht="63" x14ac:dyDescent="0.25">
      <c r="A184" s="9">
        <v>182</v>
      </c>
      <c r="B184" s="15" t="s">
        <v>285</v>
      </c>
      <c r="C184" s="15" t="s">
        <v>286</v>
      </c>
      <c r="D184" s="16" t="s">
        <v>28</v>
      </c>
      <c r="E184" s="13">
        <v>540</v>
      </c>
      <c r="F184" s="13">
        <v>80</v>
      </c>
      <c r="G184" s="14">
        <f t="shared" si="2"/>
        <v>43200</v>
      </c>
      <c r="H184" s="17"/>
    </row>
    <row r="185" spans="1:8" ht="47.25" x14ac:dyDescent="0.25">
      <c r="A185" s="9">
        <v>183</v>
      </c>
      <c r="B185" s="15" t="s">
        <v>287</v>
      </c>
      <c r="C185" s="15" t="s">
        <v>288</v>
      </c>
      <c r="D185" s="16" t="s">
        <v>28</v>
      </c>
      <c r="E185" s="13">
        <v>80</v>
      </c>
      <c r="F185" s="13">
        <v>80</v>
      </c>
      <c r="G185" s="14">
        <f t="shared" si="2"/>
        <v>6400</v>
      </c>
      <c r="H185" s="17"/>
    </row>
    <row r="186" spans="1:8" ht="173.25" x14ac:dyDescent="0.25">
      <c r="A186" s="9">
        <v>184</v>
      </c>
      <c r="B186" s="15" t="s">
        <v>289</v>
      </c>
      <c r="C186" s="15" t="s">
        <v>290</v>
      </c>
      <c r="D186" s="16" t="s">
        <v>28</v>
      </c>
      <c r="E186" s="13">
        <v>50</v>
      </c>
      <c r="F186" s="13">
        <v>900</v>
      </c>
      <c r="G186" s="14">
        <f t="shared" si="2"/>
        <v>45000</v>
      </c>
      <c r="H186" s="17"/>
    </row>
    <row r="187" spans="1:8" x14ac:dyDescent="0.25">
      <c r="A187" s="9">
        <v>185</v>
      </c>
      <c r="B187" s="15" t="s">
        <v>291</v>
      </c>
      <c r="C187" s="15" t="s">
        <v>292</v>
      </c>
      <c r="D187" s="16" t="s">
        <v>28</v>
      </c>
      <c r="E187" s="13">
        <v>30</v>
      </c>
      <c r="F187" s="13">
        <v>30</v>
      </c>
      <c r="G187" s="14">
        <f t="shared" si="2"/>
        <v>900</v>
      </c>
      <c r="H187" s="17"/>
    </row>
    <row r="188" spans="1:8" x14ac:dyDescent="0.25">
      <c r="A188" s="9">
        <v>186</v>
      </c>
      <c r="B188" s="15" t="s">
        <v>293</v>
      </c>
      <c r="C188" s="15" t="s">
        <v>294</v>
      </c>
      <c r="D188" s="16" t="s">
        <v>24</v>
      </c>
      <c r="E188" s="13">
        <v>30</v>
      </c>
      <c r="F188" s="13">
        <v>750</v>
      </c>
      <c r="G188" s="14">
        <f t="shared" si="2"/>
        <v>22500</v>
      </c>
      <c r="H188" s="17"/>
    </row>
    <row r="189" spans="1:8" ht="47.25" x14ac:dyDescent="0.25">
      <c r="A189" s="9">
        <v>187</v>
      </c>
      <c r="B189" s="15" t="s">
        <v>295</v>
      </c>
      <c r="C189" s="15" t="s">
        <v>295</v>
      </c>
      <c r="D189" s="16" t="s">
        <v>24</v>
      </c>
      <c r="E189" s="13">
        <v>50</v>
      </c>
      <c r="F189" s="13">
        <v>50</v>
      </c>
      <c r="G189" s="14">
        <f t="shared" si="2"/>
        <v>2500</v>
      </c>
      <c r="H189" s="17"/>
    </row>
    <row r="190" spans="1:8" ht="31.5" x14ac:dyDescent="0.25">
      <c r="A190" s="9">
        <v>188</v>
      </c>
      <c r="B190" s="15" t="s">
        <v>545</v>
      </c>
      <c r="C190" s="15" t="s">
        <v>296</v>
      </c>
      <c r="D190" s="16" t="s">
        <v>24</v>
      </c>
      <c r="E190" s="13">
        <v>200</v>
      </c>
      <c r="F190" s="13">
        <v>200</v>
      </c>
      <c r="G190" s="14">
        <f t="shared" si="2"/>
        <v>40000</v>
      </c>
      <c r="H190" s="17"/>
    </row>
    <row r="191" spans="1:8" ht="47.25" x14ac:dyDescent="0.25">
      <c r="A191" s="9">
        <v>189</v>
      </c>
      <c r="B191" s="15" t="s">
        <v>297</v>
      </c>
      <c r="C191" s="15" t="s">
        <v>298</v>
      </c>
      <c r="D191" s="16" t="s">
        <v>28</v>
      </c>
      <c r="E191" s="13">
        <v>30</v>
      </c>
      <c r="F191" s="13">
        <v>30367</v>
      </c>
      <c r="G191" s="14">
        <f t="shared" si="2"/>
        <v>911010</v>
      </c>
      <c r="H191" s="17"/>
    </row>
    <row r="192" spans="1:8" ht="47.25" x14ac:dyDescent="0.25">
      <c r="A192" s="9">
        <v>190</v>
      </c>
      <c r="B192" s="15" t="s">
        <v>299</v>
      </c>
      <c r="C192" s="15" t="s">
        <v>298</v>
      </c>
      <c r="D192" s="16" t="s">
        <v>28</v>
      </c>
      <c r="E192" s="13">
        <v>30</v>
      </c>
      <c r="F192" s="13">
        <v>30367</v>
      </c>
      <c r="G192" s="14">
        <f t="shared" si="2"/>
        <v>911010</v>
      </c>
      <c r="H192" s="17"/>
    </row>
    <row r="193" spans="1:8" ht="31.5" x14ac:dyDescent="0.25">
      <c r="A193" s="9">
        <v>191</v>
      </c>
      <c r="B193" s="15" t="s">
        <v>574</v>
      </c>
      <c r="C193" s="15" t="s">
        <v>574</v>
      </c>
      <c r="D193" s="16" t="s">
        <v>24</v>
      </c>
      <c r="E193" s="13">
        <v>1</v>
      </c>
      <c r="F193" s="13">
        <v>15000</v>
      </c>
      <c r="G193" s="14">
        <f t="shared" si="2"/>
        <v>15000</v>
      </c>
      <c r="H193" s="17"/>
    </row>
    <row r="194" spans="1:8" x14ac:dyDescent="0.25">
      <c r="A194" s="9">
        <v>192</v>
      </c>
      <c r="B194" s="15" t="s">
        <v>575</v>
      </c>
      <c r="C194" s="15" t="s">
        <v>575</v>
      </c>
      <c r="D194" s="16" t="s">
        <v>24</v>
      </c>
      <c r="E194" s="13">
        <v>1</v>
      </c>
      <c r="F194" s="13">
        <v>3000</v>
      </c>
      <c r="G194" s="14">
        <f t="shared" si="2"/>
        <v>3000</v>
      </c>
      <c r="H194" s="17"/>
    </row>
    <row r="195" spans="1:8" ht="31.5" x14ac:dyDescent="0.25">
      <c r="A195" s="9">
        <v>193</v>
      </c>
      <c r="B195" s="15" t="s">
        <v>576</v>
      </c>
      <c r="C195" s="15" t="s">
        <v>576</v>
      </c>
      <c r="D195" s="16" t="s">
        <v>24</v>
      </c>
      <c r="E195" s="13">
        <v>1</v>
      </c>
      <c r="F195" s="13">
        <v>3000</v>
      </c>
      <c r="G195" s="14">
        <f t="shared" si="2"/>
        <v>3000</v>
      </c>
      <c r="H195" s="17"/>
    </row>
    <row r="196" spans="1:8" ht="31.5" x14ac:dyDescent="0.25">
      <c r="A196" s="9">
        <v>194</v>
      </c>
      <c r="B196" s="15" t="s">
        <v>300</v>
      </c>
      <c r="C196" s="15" t="s">
        <v>300</v>
      </c>
      <c r="D196" s="16" t="s">
        <v>28</v>
      </c>
      <c r="E196" s="13">
        <v>12</v>
      </c>
      <c r="F196" s="13">
        <v>25000</v>
      </c>
      <c r="G196" s="14">
        <f t="shared" ref="G196:G259" si="3">E196*F196</f>
        <v>300000</v>
      </c>
      <c r="H196" s="17"/>
    </row>
    <row r="197" spans="1:8" ht="47.25" x14ac:dyDescent="0.25">
      <c r="A197" s="9">
        <v>195</v>
      </c>
      <c r="B197" s="15" t="s">
        <v>301</v>
      </c>
      <c r="C197" s="15" t="s">
        <v>301</v>
      </c>
      <c r="D197" s="16" t="s">
        <v>28</v>
      </c>
      <c r="E197" s="13">
        <v>5</v>
      </c>
      <c r="F197" s="13">
        <v>353000</v>
      </c>
      <c r="G197" s="14">
        <f t="shared" si="3"/>
        <v>1765000</v>
      </c>
      <c r="H197" s="17"/>
    </row>
    <row r="198" spans="1:8" ht="31.5" x14ac:dyDescent="0.25">
      <c r="A198" s="9">
        <v>196</v>
      </c>
      <c r="B198" s="15" t="s">
        <v>302</v>
      </c>
      <c r="C198" s="15" t="s">
        <v>302</v>
      </c>
      <c r="D198" s="16" t="s">
        <v>28</v>
      </c>
      <c r="E198" s="13">
        <v>70</v>
      </c>
      <c r="F198" s="13">
        <v>2000</v>
      </c>
      <c r="G198" s="14">
        <f t="shared" si="3"/>
        <v>140000</v>
      </c>
      <c r="H198" s="17"/>
    </row>
    <row r="199" spans="1:8" ht="31.5" x14ac:dyDescent="0.25">
      <c r="A199" s="9">
        <v>197</v>
      </c>
      <c r="B199" s="15" t="s">
        <v>303</v>
      </c>
      <c r="C199" s="15" t="s">
        <v>303</v>
      </c>
      <c r="D199" s="16" t="s">
        <v>28</v>
      </c>
      <c r="E199" s="13">
        <v>30</v>
      </c>
      <c r="F199" s="13">
        <v>2000</v>
      </c>
      <c r="G199" s="14">
        <f t="shared" si="3"/>
        <v>60000</v>
      </c>
      <c r="H199" s="17"/>
    </row>
    <row r="200" spans="1:8" ht="173.25" x14ac:dyDescent="0.25">
      <c r="A200" s="9">
        <v>198</v>
      </c>
      <c r="B200" s="15" t="s">
        <v>304</v>
      </c>
      <c r="C200" s="15" t="s">
        <v>305</v>
      </c>
      <c r="D200" s="16" t="s">
        <v>24</v>
      </c>
      <c r="E200" s="13">
        <v>10</v>
      </c>
      <c r="F200" s="13">
        <v>52000</v>
      </c>
      <c r="G200" s="14">
        <f t="shared" si="3"/>
        <v>520000</v>
      </c>
      <c r="H200" s="17"/>
    </row>
    <row r="201" spans="1:8" ht="189" x14ac:dyDescent="0.25">
      <c r="A201" s="9">
        <v>199</v>
      </c>
      <c r="B201" s="15" t="s">
        <v>569</v>
      </c>
      <c r="C201" s="15" t="s">
        <v>306</v>
      </c>
      <c r="D201" s="16" t="s">
        <v>28</v>
      </c>
      <c r="E201" s="13">
        <v>10</v>
      </c>
      <c r="F201" s="13">
        <v>52000</v>
      </c>
      <c r="G201" s="14">
        <f t="shared" si="3"/>
        <v>520000</v>
      </c>
      <c r="H201" s="17"/>
    </row>
    <row r="202" spans="1:8" ht="141.75" x14ac:dyDescent="0.25">
      <c r="A202" s="9">
        <v>200</v>
      </c>
      <c r="B202" s="15" t="s">
        <v>307</v>
      </c>
      <c r="C202" s="15" t="s">
        <v>308</v>
      </c>
      <c r="D202" s="16" t="s">
        <v>28</v>
      </c>
      <c r="E202" s="13">
        <v>50</v>
      </c>
      <c r="F202" s="13">
        <v>1500</v>
      </c>
      <c r="G202" s="14">
        <f t="shared" si="3"/>
        <v>75000</v>
      </c>
      <c r="H202" s="17"/>
    </row>
    <row r="203" spans="1:8" x14ac:dyDescent="0.25">
      <c r="A203" s="9">
        <v>201</v>
      </c>
      <c r="B203" s="15" t="s">
        <v>309</v>
      </c>
      <c r="C203" s="15" t="s">
        <v>310</v>
      </c>
      <c r="D203" s="16" t="s">
        <v>28</v>
      </c>
      <c r="E203" s="13">
        <v>20</v>
      </c>
      <c r="F203" s="13">
        <v>900</v>
      </c>
      <c r="G203" s="14">
        <f t="shared" si="3"/>
        <v>18000</v>
      </c>
      <c r="H203" s="17"/>
    </row>
    <row r="204" spans="1:8" ht="63" x14ac:dyDescent="0.25">
      <c r="A204" s="9">
        <v>202</v>
      </c>
      <c r="B204" s="15" t="s">
        <v>311</v>
      </c>
      <c r="C204" s="15" t="s">
        <v>570</v>
      </c>
      <c r="D204" s="16" t="s">
        <v>28</v>
      </c>
      <c r="E204" s="13">
        <v>10</v>
      </c>
      <c r="F204" s="13">
        <v>110000</v>
      </c>
      <c r="G204" s="14">
        <f t="shared" si="3"/>
        <v>1100000</v>
      </c>
      <c r="H204" s="17"/>
    </row>
    <row r="205" spans="1:8" ht="31.5" x14ac:dyDescent="0.25">
      <c r="A205" s="9">
        <v>203</v>
      </c>
      <c r="B205" s="15" t="s">
        <v>312</v>
      </c>
      <c r="C205" s="15" t="s">
        <v>313</v>
      </c>
      <c r="D205" s="16" t="s">
        <v>28</v>
      </c>
      <c r="E205" s="13">
        <v>500</v>
      </c>
      <c r="F205" s="13">
        <v>100</v>
      </c>
      <c r="G205" s="14">
        <f t="shared" si="3"/>
        <v>50000</v>
      </c>
      <c r="H205" s="17"/>
    </row>
    <row r="206" spans="1:8" ht="31.5" x14ac:dyDescent="0.25">
      <c r="A206" s="9">
        <v>204</v>
      </c>
      <c r="B206" s="15" t="s">
        <v>571</v>
      </c>
      <c r="C206" s="15" t="s">
        <v>572</v>
      </c>
      <c r="D206" s="16" t="s">
        <v>28</v>
      </c>
      <c r="E206" s="13">
        <v>500</v>
      </c>
      <c r="F206" s="13">
        <v>1000</v>
      </c>
      <c r="G206" s="14">
        <f t="shared" si="3"/>
        <v>500000</v>
      </c>
      <c r="H206" s="17"/>
    </row>
    <row r="207" spans="1:8" ht="31.5" x14ac:dyDescent="0.25">
      <c r="A207" s="9">
        <v>205</v>
      </c>
      <c r="B207" s="15" t="s">
        <v>580</v>
      </c>
      <c r="C207" s="15" t="s">
        <v>578</v>
      </c>
      <c r="D207" s="16" t="s">
        <v>28</v>
      </c>
      <c r="E207" s="13">
        <v>50</v>
      </c>
      <c r="F207" s="13">
        <v>6153</v>
      </c>
      <c r="G207" s="14">
        <f t="shared" si="3"/>
        <v>307650</v>
      </c>
      <c r="H207" s="17"/>
    </row>
    <row r="208" spans="1:8" ht="31.5" x14ac:dyDescent="0.25">
      <c r="A208" s="9">
        <v>206</v>
      </c>
      <c r="B208" s="15" t="s">
        <v>579</v>
      </c>
      <c r="C208" s="15" t="s">
        <v>577</v>
      </c>
      <c r="D208" s="16" t="s">
        <v>28</v>
      </c>
      <c r="E208" s="13">
        <v>20</v>
      </c>
      <c r="F208" s="13">
        <v>6153</v>
      </c>
      <c r="G208" s="14">
        <f t="shared" si="3"/>
        <v>123060</v>
      </c>
      <c r="H208" s="17"/>
    </row>
    <row r="209" spans="1:8" x14ac:dyDescent="0.25">
      <c r="A209" s="9">
        <v>207</v>
      </c>
      <c r="B209" s="15" t="s">
        <v>314</v>
      </c>
      <c r="C209" s="15" t="s">
        <v>315</v>
      </c>
      <c r="D209" s="16" t="s">
        <v>4</v>
      </c>
      <c r="E209" s="13">
        <v>2</v>
      </c>
      <c r="F209" s="13">
        <v>1700</v>
      </c>
      <c r="G209" s="14">
        <f t="shared" si="3"/>
        <v>3400</v>
      </c>
      <c r="H209" s="17"/>
    </row>
    <row r="210" spans="1:8" x14ac:dyDescent="0.25">
      <c r="A210" s="9">
        <v>208</v>
      </c>
      <c r="B210" s="15" t="s">
        <v>314</v>
      </c>
      <c r="C210" s="15" t="s">
        <v>316</v>
      </c>
      <c r="D210" s="16" t="s">
        <v>4</v>
      </c>
      <c r="E210" s="13">
        <v>2</v>
      </c>
      <c r="F210" s="13">
        <v>850</v>
      </c>
      <c r="G210" s="14">
        <f t="shared" si="3"/>
        <v>1700</v>
      </c>
      <c r="H210" s="17"/>
    </row>
    <row r="211" spans="1:8" x14ac:dyDescent="0.25">
      <c r="A211" s="9">
        <v>209</v>
      </c>
      <c r="B211" s="15" t="s">
        <v>314</v>
      </c>
      <c r="C211" s="15" t="s">
        <v>317</v>
      </c>
      <c r="D211" s="16" t="s">
        <v>4</v>
      </c>
      <c r="E211" s="13">
        <v>2</v>
      </c>
      <c r="F211" s="13">
        <v>1700</v>
      </c>
      <c r="G211" s="14">
        <f t="shared" si="3"/>
        <v>3400</v>
      </c>
      <c r="H211" s="17"/>
    </row>
    <row r="212" spans="1:8" x14ac:dyDescent="0.25">
      <c r="A212" s="9">
        <v>210</v>
      </c>
      <c r="B212" s="15" t="s">
        <v>314</v>
      </c>
      <c r="C212" s="15" t="s">
        <v>318</v>
      </c>
      <c r="D212" s="16" t="s">
        <v>4</v>
      </c>
      <c r="E212" s="13">
        <v>2</v>
      </c>
      <c r="F212" s="13">
        <v>850</v>
      </c>
      <c r="G212" s="14">
        <f t="shared" si="3"/>
        <v>1700</v>
      </c>
      <c r="H212" s="17"/>
    </row>
    <row r="213" spans="1:8" x14ac:dyDescent="0.25">
      <c r="A213" s="9">
        <v>211</v>
      </c>
      <c r="B213" s="15" t="s">
        <v>314</v>
      </c>
      <c r="C213" s="15" t="s">
        <v>319</v>
      </c>
      <c r="D213" s="16" t="s">
        <v>4</v>
      </c>
      <c r="E213" s="13">
        <v>2</v>
      </c>
      <c r="F213" s="13">
        <v>1700</v>
      </c>
      <c r="G213" s="14">
        <f t="shared" si="3"/>
        <v>3400</v>
      </c>
      <c r="H213" s="17"/>
    </row>
    <row r="214" spans="1:8" x14ac:dyDescent="0.25">
      <c r="A214" s="9">
        <v>212</v>
      </c>
      <c r="B214" s="15" t="s">
        <v>320</v>
      </c>
      <c r="C214" s="15" t="s">
        <v>321</v>
      </c>
      <c r="D214" s="16" t="s">
        <v>4</v>
      </c>
      <c r="E214" s="13">
        <v>1</v>
      </c>
      <c r="F214" s="13">
        <v>1299650</v>
      </c>
      <c r="G214" s="14">
        <f t="shared" si="3"/>
        <v>1299650</v>
      </c>
      <c r="H214" s="17"/>
    </row>
    <row r="215" spans="1:8" x14ac:dyDescent="0.25">
      <c r="A215" s="9">
        <v>213</v>
      </c>
      <c r="B215" s="15" t="s">
        <v>320</v>
      </c>
      <c r="C215" s="15" t="s">
        <v>322</v>
      </c>
      <c r="D215" s="16" t="s">
        <v>4</v>
      </c>
      <c r="E215" s="13">
        <v>1</v>
      </c>
      <c r="F215" s="13">
        <v>1299650</v>
      </c>
      <c r="G215" s="14">
        <f t="shared" si="3"/>
        <v>1299650</v>
      </c>
      <c r="H215" s="17"/>
    </row>
    <row r="216" spans="1:8" ht="31.5" x14ac:dyDescent="0.25">
      <c r="A216" s="9">
        <v>214</v>
      </c>
      <c r="B216" s="15" t="s">
        <v>323</v>
      </c>
      <c r="C216" s="15" t="s">
        <v>324</v>
      </c>
      <c r="D216" s="16" t="s">
        <v>28</v>
      </c>
      <c r="E216" s="13">
        <v>20</v>
      </c>
      <c r="F216" s="13">
        <v>450</v>
      </c>
      <c r="G216" s="14">
        <f t="shared" si="3"/>
        <v>9000</v>
      </c>
      <c r="H216" s="17"/>
    </row>
    <row r="217" spans="1:8" x14ac:dyDescent="0.25">
      <c r="A217" s="9">
        <v>215</v>
      </c>
      <c r="B217" s="15" t="s">
        <v>325</v>
      </c>
      <c r="C217" s="15" t="s">
        <v>325</v>
      </c>
      <c r="D217" s="16" t="s">
        <v>28</v>
      </c>
      <c r="E217" s="13">
        <v>100</v>
      </c>
      <c r="F217" s="13">
        <v>2275</v>
      </c>
      <c r="G217" s="14">
        <f t="shared" si="3"/>
        <v>227500</v>
      </c>
      <c r="H217" s="17"/>
    </row>
    <row r="218" spans="1:8" x14ac:dyDescent="0.25">
      <c r="A218" s="9">
        <v>216</v>
      </c>
      <c r="B218" s="15" t="s">
        <v>326</v>
      </c>
      <c r="C218" s="15" t="s">
        <v>326</v>
      </c>
      <c r="D218" s="16" t="s">
        <v>28</v>
      </c>
      <c r="E218" s="13">
        <v>8</v>
      </c>
      <c r="F218" s="13">
        <v>541</v>
      </c>
      <c r="G218" s="14">
        <f t="shared" si="3"/>
        <v>4328</v>
      </c>
      <c r="H218" s="17"/>
    </row>
    <row r="219" spans="1:8" x14ac:dyDescent="0.25">
      <c r="A219" s="9">
        <v>217</v>
      </c>
      <c r="B219" s="15" t="s">
        <v>327</v>
      </c>
      <c r="C219" s="15" t="s">
        <v>327</v>
      </c>
      <c r="D219" s="16" t="s">
        <v>28</v>
      </c>
      <c r="E219" s="13">
        <v>8</v>
      </c>
      <c r="F219" s="13">
        <v>541</v>
      </c>
      <c r="G219" s="14">
        <f t="shared" si="3"/>
        <v>4328</v>
      </c>
      <c r="H219" s="17"/>
    </row>
    <row r="220" spans="1:8" x14ac:dyDescent="0.25">
      <c r="A220" s="9">
        <v>218</v>
      </c>
      <c r="B220" s="15" t="s">
        <v>328</v>
      </c>
      <c r="C220" s="15" t="s">
        <v>328</v>
      </c>
      <c r="D220" s="16" t="s">
        <v>28</v>
      </c>
      <c r="E220" s="13">
        <v>8</v>
      </c>
      <c r="F220" s="13">
        <v>541</v>
      </c>
      <c r="G220" s="14">
        <f t="shared" si="3"/>
        <v>4328</v>
      </c>
      <c r="H220" s="17"/>
    </row>
    <row r="221" spans="1:8" ht="63" x14ac:dyDescent="0.25">
      <c r="A221" s="9">
        <v>219</v>
      </c>
      <c r="B221" s="15" t="s">
        <v>329</v>
      </c>
      <c r="C221" s="15" t="s">
        <v>329</v>
      </c>
      <c r="D221" s="16" t="s">
        <v>28</v>
      </c>
      <c r="E221" s="13">
        <v>40</v>
      </c>
      <c r="F221" s="13">
        <v>5874</v>
      </c>
      <c r="G221" s="14">
        <f t="shared" si="3"/>
        <v>234960</v>
      </c>
      <c r="H221" s="17"/>
    </row>
    <row r="222" spans="1:8" ht="63" x14ac:dyDescent="0.25">
      <c r="A222" s="9">
        <v>220</v>
      </c>
      <c r="B222" s="15" t="s">
        <v>330</v>
      </c>
      <c r="C222" s="15" t="s">
        <v>330</v>
      </c>
      <c r="D222" s="16" t="s">
        <v>28</v>
      </c>
      <c r="E222" s="13">
        <v>40</v>
      </c>
      <c r="F222" s="13">
        <v>5874</v>
      </c>
      <c r="G222" s="14">
        <f t="shared" si="3"/>
        <v>234960</v>
      </c>
      <c r="H222" s="17"/>
    </row>
    <row r="223" spans="1:8" ht="63" x14ac:dyDescent="0.25">
      <c r="A223" s="9">
        <v>221</v>
      </c>
      <c r="B223" s="15" t="s">
        <v>331</v>
      </c>
      <c r="C223" s="15" t="s">
        <v>331</v>
      </c>
      <c r="D223" s="16" t="s">
        <v>28</v>
      </c>
      <c r="E223" s="13">
        <v>15</v>
      </c>
      <c r="F223" s="13">
        <v>5874</v>
      </c>
      <c r="G223" s="14">
        <f t="shared" si="3"/>
        <v>88110</v>
      </c>
      <c r="H223" s="17"/>
    </row>
    <row r="224" spans="1:8" ht="31.5" x14ac:dyDescent="0.25">
      <c r="A224" s="9">
        <v>222</v>
      </c>
      <c r="B224" s="15" t="s">
        <v>332</v>
      </c>
      <c r="C224" s="15" t="s">
        <v>332</v>
      </c>
      <c r="D224" s="16" t="s">
        <v>28</v>
      </c>
      <c r="E224" s="13">
        <v>3</v>
      </c>
      <c r="F224" s="13">
        <v>82000</v>
      </c>
      <c r="G224" s="14">
        <f t="shared" si="3"/>
        <v>246000</v>
      </c>
      <c r="H224" s="17"/>
    </row>
    <row r="225" spans="1:8" ht="47.25" x14ac:dyDescent="0.25">
      <c r="A225" s="9">
        <v>223</v>
      </c>
      <c r="B225" s="15" t="s">
        <v>333</v>
      </c>
      <c r="C225" s="15" t="s">
        <v>333</v>
      </c>
      <c r="D225" s="16" t="s">
        <v>334</v>
      </c>
      <c r="E225" s="13">
        <v>100</v>
      </c>
      <c r="F225" s="13">
        <v>94.32</v>
      </c>
      <c r="G225" s="14">
        <f t="shared" si="3"/>
        <v>9432</v>
      </c>
      <c r="H225" s="17"/>
    </row>
    <row r="226" spans="1:8" ht="78.75" x14ac:dyDescent="0.25">
      <c r="A226" s="9">
        <v>224</v>
      </c>
      <c r="B226" s="15" t="s">
        <v>335</v>
      </c>
      <c r="C226" s="15" t="s">
        <v>336</v>
      </c>
      <c r="D226" s="16" t="s">
        <v>28</v>
      </c>
      <c r="E226" s="13">
        <v>500</v>
      </c>
      <c r="F226" s="13">
        <v>1315</v>
      </c>
      <c r="G226" s="14">
        <f t="shared" si="3"/>
        <v>657500</v>
      </c>
      <c r="H226" s="17"/>
    </row>
    <row r="227" spans="1:8" ht="47.25" x14ac:dyDescent="0.25">
      <c r="A227" s="9">
        <v>225</v>
      </c>
      <c r="B227" s="15" t="s">
        <v>337</v>
      </c>
      <c r="C227" s="15" t="s">
        <v>337</v>
      </c>
      <c r="D227" s="16" t="s">
        <v>28</v>
      </c>
      <c r="E227" s="13">
        <v>3</v>
      </c>
      <c r="F227" s="13">
        <v>1687.87</v>
      </c>
      <c r="G227" s="14">
        <f t="shared" si="3"/>
        <v>5063.6099999999997</v>
      </c>
      <c r="H227" s="17"/>
    </row>
    <row r="228" spans="1:8" ht="47.25" x14ac:dyDescent="0.25">
      <c r="A228" s="9">
        <v>226</v>
      </c>
      <c r="B228" s="15" t="s">
        <v>338</v>
      </c>
      <c r="C228" s="15" t="s">
        <v>339</v>
      </c>
      <c r="D228" s="16" t="s">
        <v>28</v>
      </c>
      <c r="E228" s="13">
        <v>3</v>
      </c>
      <c r="F228" s="13">
        <v>2571</v>
      </c>
      <c r="G228" s="14">
        <f t="shared" si="3"/>
        <v>7713</v>
      </c>
      <c r="H228" s="17"/>
    </row>
    <row r="229" spans="1:8" ht="47.25" x14ac:dyDescent="0.25">
      <c r="A229" s="9">
        <v>227</v>
      </c>
      <c r="B229" s="15" t="s">
        <v>340</v>
      </c>
      <c r="C229" s="15" t="s">
        <v>340</v>
      </c>
      <c r="D229" s="16" t="s">
        <v>28</v>
      </c>
      <c r="E229" s="13">
        <v>3</v>
      </c>
      <c r="F229" s="13">
        <v>2571</v>
      </c>
      <c r="G229" s="14">
        <f t="shared" si="3"/>
        <v>7713</v>
      </c>
      <c r="H229" s="17"/>
    </row>
    <row r="230" spans="1:8" ht="31.5" x14ac:dyDescent="0.25">
      <c r="A230" s="9">
        <v>228</v>
      </c>
      <c r="B230" s="15" t="s">
        <v>341</v>
      </c>
      <c r="C230" s="15" t="s">
        <v>341</v>
      </c>
      <c r="D230" s="16" t="s">
        <v>28</v>
      </c>
      <c r="E230" s="13">
        <v>12</v>
      </c>
      <c r="F230" s="13">
        <v>2000</v>
      </c>
      <c r="G230" s="14">
        <f t="shared" si="3"/>
        <v>24000</v>
      </c>
      <c r="H230" s="17"/>
    </row>
    <row r="231" spans="1:8" ht="31.5" x14ac:dyDescent="0.25">
      <c r="A231" s="9">
        <v>229</v>
      </c>
      <c r="B231" s="15" t="s">
        <v>342</v>
      </c>
      <c r="C231" s="15" t="s">
        <v>342</v>
      </c>
      <c r="D231" s="16" t="s">
        <v>28</v>
      </c>
      <c r="E231" s="13">
        <v>20</v>
      </c>
      <c r="F231" s="13">
        <v>870</v>
      </c>
      <c r="G231" s="14">
        <f t="shared" si="3"/>
        <v>17400</v>
      </c>
      <c r="H231" s="17"/>
    </row>
    <row r="232" spans="1:8" ht="31.5" x14ac:dyDescent="0.25">
      <c r="A232" s="9">
        <v>230</v>
      </c>
      <c r="B232" s="15" t="s">
        <v>342</v>
      </c>
      <c r="C232" s="15" t="s">
        <v>342</v>
      </c>
      <c r="D232" s="16" t="s">
        <v>28</v>
      </c>
      <c r="E232" s="13">
        <v>30</v>
      </c>
      <c r="F232" s="13">
        <v>870</v>
      </c>
      <c r="G232" s="14">
        <f t="shared" si="3"/>
        <v>26100</v>
      </c>
      <c r="H232" s="17"/>
    </row>
    <row r="233" spans="1:8" x14ac:dyDescent="0.25">
      <c r="A233" s="9">
        <v>231</v>
      </c>
      <c r="B233" s="15" t="s">
        <v>343</v>
      </c>
      <c r="C233" s="15" t="s">
        <v>343</v>
      </c>
      <c r="D233" s="16" t="s">
        <v>28</v>
      </c>
      <c r="E233" s="13">
        <v>100</v>
      </c>
      <c r="F233" s="13">
        <v>292.89</v>
      </c>
      <c r="G233" s="14">
        <f t="shared" si="3"/>
        <v>29289</v>
      </c>
      <c r="H233" s="17"/>
    </row>
    <row r="234" spans="1:8" ht="47.25" x14ac:dyDescent="0.25">
      <c r="A234" s="9">
        <v>232</v>
      </c>
      <c r="B234" s="15" t="s">
        <v>344</v>
      </c>
      <c r="C234" s="15" t="s">
        <v>344</v>
      </c>
      <c r="D234" s="16" t="s">
        <v>28</v>
      </c>
      <c r="E234" s="13">
        <v>100</v>
      </c>
      <c r="F234" s="13">
        <v>731</v>
      </c>
      <c r="G234" s="14">
        <f t="shared" si="3"/>
        <v>73100</v>
      </c>
      <c r="H234" s="17"/>
    </row>
    <row r="235" spans="1:8" ht="31.5" x14ac:dyDescent="0.25">
      <c r="A235" s="9">
        <v>233</v>
      </c>
      <c r="B235" s="15" t="s">
        <v>345</v>
      </c>
      <c r="C235" s="15" t="s">
        <v>345</v>
      </c>
      <c r="D235" s="16" t="s">
        <v>28</v>
      </c>
      <c r="E235" s="13">
        <v>50</v>
      </c>
      <c r="F235" s="13">
        <v>731</v>
      </c>
      <c r="G235" s="14">
        <f t="shared" si="3"/>
        <v>36550</v>
      </c>
      <c r="H235" s="17"/>
    </row>
    <row r="236" spans="1:8" ht="31.5" x14ac:dyDescent="0.25">
      <c r="A236" s="9">
        <v>234</v>
      </c>
      <c r="B236" s="15" t="s">
        <v>346</v>
      </c>
      <c r="C236" s="15" t="s">
        <v>346</v>
      </c>
      <c r="D236" s="16" t="s">
        <v>28</v>
      </c>
      <c r="E236" s="13">
        <v>50</v>
      </c>
      <c r="F236" s="13">
        <v>2350</v>
      </c>
      <c r="G236" s="14">
        <f t="shared" si="3"/>
        <v>117500</v>
      </c>
      <c r="H236" s="17"/>
    </row>
    <row r="237" spans="1:8" ht="47.25" x14ac:dyDescent="0.25">
      <c r="A237" s="9">
        <v>235</v>
      </c>
      <c r="B237" s="15" t="s">
        <v>347</v>
      </c>
      <c r="C237" s="15" t="s">
        <v>347</v>
      </c>
      <c r="D237" s="16" t="s">
        <v>28</v>
      </c>
      <c r="E237" s="13">
        <v>100</v>
      </c>
      <c r="F237" s="13">
        <v>731</v>
      </c>
      <c r="G237" s="14">
        <f t="shared" si="3"/>
        <v>73100</v>
      </c>
      <c r="H237" s="17"/>
    </row>
    <row r="238" spans="1:8" ht="31.5" x14ac:dyDescent="0.25">
      <c r="A238" s="9">
        <v>236</v>
      </c>
      <c r="B238" s="15" t="s">
        <v>348</v>
      </c>
      <c r="C238" s="15" t="s">
        <v>348</v>
      </c>
      <c r="D238" s="16" t="s">
        <v>28</v>
      </c>
      <c r="E238" s="13">
        <v>1</v>
      </c>
      <c r="F238" s="13">
        <v>7330</v>
      </c>
      <c r="G238" s="14">
        <f t="shared" si="3"/>
        <v>7330</v>
      </c>
      <c r="H238" s="17"/>
    </row>
    <row r="239" spans="1:8" x14ac:dyDescent="0.25">
      <c r="A239" s="9">
        <v>237</v>
      </c>
      <c r="B239" s="15" t="s">
        <v>349</v>
      </c>
      <c r="C239" s="15" t="s">
        <v>350</v>
      </c>
      <c r="D239" s="16" t="s">
        <v>28</v>
      </c>
      <c r="E239" s="13">
        <v>15</v>
      </c>
      <c r="F239" s="13">
        <v>6800</v>
      </c>
      <c r="G239" s="14">
        <f t="shared" si="3"/>
        <v>102000</v>
      </c>
      <c r="H239" s="17"/>
    </row>
    <row r="240" spans="1:8" ht="31.5" x14ac:dyDescent="0.25">
      <c r="A240" s="9">
        <v>238</v>
      </c>
      <c r="B240" s="15" t="s">
        <v>351</v>
      </c>
      <c r="C240" s="15" t="s">
        <v>351</v>
      </c>
      <c r="D240" s="16" t="s">
        <v>28</v>
      </c>
      <c r="E240" s="13">
        <v>300</v>
      </c>
      <c r="F240" s="13">
        <v>1589</v>
      </c>
      <c r="G240" s="14">
        <f t="shared" si="3"/>
        <v>476700</v>
      </c>
      <c r="H240" s="17"/>
    </row>
    <row r="241" spans="1:8" ht="31.5" x14ac:dyDescent="0.25">
      <c r="A241" s="9">
        <v>239</v>
      </c>
      <c r="B241" s="15" t="s">
        <v>352</v>
      </c>
      <c r="C241" s="15" t="s">
        <v>352</v>
      </c>
      <c r="D241" s="16" t="s">
        <v>28</v>
      </c>
      <c r="E241" s="13">
        <v>300</v>
      </c>
      <c r="F241" s="13">
        <v>742</v>
      </c>
      <c r="G241" s="14">
        <f t="shared" si="3"/>
        <v>222600</v>
      </c>
      <c r="H241" s="17"/>
    </row>
    <row r="242" spans="1:8" x14ac:dyDescent="0.25">
      <c r="A242" s="9">
        <v>240</v>
      </c>
      <c r="B242" s="15" t="s">
        <v>353</v>
      </c>
      <c r="C242" s="15" t="s">
        <v>354</v>
      </c>
      <c r="D242" s="16" t="s">
        <v>28</v>
      </c>
      <c r="E242" s="13">
        <v>100</v>
      </c>
      <c r="F242" s="13">
        <v>11265</v>
      </c>
      <c r="G242" s="14">
        <f t="shared" si="3"/>
        <v>1126500</v>
      </c>
      <c r="H242" s="17"/>
    </row>
    <row r="243" spans="1:8" ht="63" x14ac:dyDescent="0.25">
      <c r="A243" s="9">
        <v>241</v>
      </c>
      <c r="B243" s="15" t="s">
        <v>355</v>
      </c>
      <c r="C243" s="15" t="s">
        <v>355</v>
      </c>
      <c r="D243" s="16" t="s">
        <v>28</v>
      </c>
      <c r="E243" s="13">
        <v>400</v>
      </c>
      <c r="F243" s="13">
        <v>1571</v>
      </c>
      <c r="G243" s="14">
        <f t="shared" si="3"/>
        <v>628400</v>
      </c>
      <c r="H243" s="17"/>
    </row>
    <row r="244" spans="1:8" x14ac:dyDescent="0.25">
      <c r="A244" s="9">
        <v>242</v>
      </c>
      <c r="B244" s="15" t="s">
        <v>356</v>
      </c>
      <c r="C244" s="15" t="s">
        <v>357</v>
      </c>
      <c r="D244" s="16" t="s">
        <v>28</v>
      </c>
      <c r="E244" s="13">
        <v>50</v>
      </c>
      <c r="F244" s="13">
        <v>1083</v>
      </c>
      <c r="G244" s="14">
        <f t="shared" si="3"/>
        <v>54150</v>
      </c>
      <c r="H244" s="17"/>
    </row>
    <row r="245" spans="1:8" x14ac:dyDescent="0.25">
      <c r="A245" s="9">
        <v>243</v>
      </c>
      <c r="B245" s="15" t="s">
        <v>356</v>
      </c>
      <c r="C245" s="15" t="s">
        <v>358</v>
      </c>
      <c r="D245" s="16" t="s">
        <v>28</v>
      </c>
      <c r="E245" s="13">
        <v>50</v>
      </c>
      <c r="F245" s="13">
        <v>1083</v>
      </c>
      <c r="G245" s="14">
        <f t="shared" si="3"/>
        <v>54150</v>
      </c>
      <c r="H245" s="17"/>
    </row>
    <row r="246" spans="1:8" x14ac:dyDescent="0.25">
      <c r="A246" s="9">
        <v>244</v>
      </c>
      <c r="B246" s="15" t="s">
        <v>359</v>
      </c>
      <c r="C246" s="15" t="s">
        <v>360</v>
      </c>
      <c r="D246" s="16" t="s">
        <v>28</v>
      </c>
      <c r="E246" s="13">
        <v>300</v>
      </c>
      <c r="F246" s="13">
        <v>68</v>
      </c>
      <c r="G246" s="14">
        <f t="shared" si="3"/>
        <v>20400</v>
      </c>
      <c r="H246" s="17"/>
    </row>
    <row r="247" spans="1:8" x14ac:dyDescent="0.25">
      <c r="A247" s="9">
        <v>245</v>
      </c>
      <c r="B247" s="15" t="s">
        <v>361</v>
      </c>
      <c r="C247" s="15" t="s">
        <v>362</v>
      </c>
      <c r="D247" s="16" t="s">
        <v>28</v>
      </c>
      <c r="E247" s="13">
        <v>10</v>
      </c>
      <c r="F247" s="13">
        <v>7899</v>
      </c>
      <c r="G247" s="14">
        <f t="shared" si="3"/>
        <v>78990</v>
      </c>
      <c r="H247" s="17"/>
    </row>
    <row r="248" spans="1:8" ht="31.5" x14ac:dyDescent="0.25">
      <c r="A248" s="9">
        <v>246</v>
      </c>
      <c r="B248" s="15" t="s">
        <v>363</v>
      </c>
      <c r="C248" s="15" t="s">
        <v>363</v>
      </c>
      <c r="D248" s="16" t="s">
        <v>28</v>
      </c>
      <c r="E248" s="13">
        <v>50</v>
      </c>
      <c r="F248" s="13">
        <v>11770</v>
      </c>
      <c r="G248" s="14">
        <f t="shared" si="3"/>
        <v>588500</v>
      </c>
      <c r="H248" s="17"/>
    </row>
    <row r="249" spans="1:8" ht="110.25" x14ac:dyDescent="0.25">
      <c r="A249" s="9">
        <v>247</v>
      </c>
      <c r="B249" s="15" t="s">
        <v>364</v>
      </c>
      <c r="C249" s="15" t="s">
        <v>365</v>
      </c>
      <c r="D249" s="16" t="s">
        <v>366</v>
      </c>
      <c r="E249" s="13">
        <v>30</v>
      </c>
      <c r="F249" s="13">
        <v>25000</v>
      </c>
      <c r="G249" s="14">
        <f t="shared" si="3"/>
        <v>750000</v>
      </c>
      <c r="H249" s="17"/>
    </row>
    <row r="250" spans="1:8" ht="126" x14ac:dyDescent="0.25">
      <c r="A250" s="9">
        <v>248</v>
      </c>
      <c r="B250" s="15" t="s">
        <v>367</v>
      </c>
      <c r="C250" s="15" t="s">
        <v>368</v>
      </c>
      <c r="D250" s="16" t="s">
        <v>28</v>
      </c>
      <c r="E250" s="13">
        <v>10</v>
      </c>
      <c r="F250" s="13">
        <v>268000</v>
      </c>
      <c r="G250" s="14">
        <f t="shared" si="3"/>
        <v>2680000</v>
      </c>
      <c r="H250" s="17"/>
    </row>
    <row r="251" spans="1:8" ht="189" x14ac:dyDescent="0.25">
      <c r="A251" s="9">
        <v>249</v>
      </c>
      <c r="B251" s="15" t="s">
        <v>369</v>
      </c>
      <c r="C251" s="15" t="s">
        <v>370</v>
      </c>
      <c r="D251" s="16" t="s">
        <v>4</v>
      </c>
      <c r="E251" s="13">
        <v>7</v>
      </c>
      <c r="F251" s="13">
        <v>850</v>
      </c>
      <c r="G251" s="14">
        <f t="shared" si="3"/>
        <v>5950</v>
      </c>
      <c r="H251" s="17"/>
    </row>
    <row r="252" spans="1:8" ht="346.5" x14ac:dyDescent="0.25">
      <c r="A252" s="9">
        <v>250</v>
      </c>
      <c r="B252" s="15" t="s">
        <v>371</v>
      </c>
      <c r="C252" s="15" t="s">
        <v>372</v>
      </c>
      <c r="D252" s="16" t="s">
        <v>4</v>
      </c>
      <c r="E252" s="13">
        <v>7</v>
      </c>
      <c r="F252" s="13">
        <v>42000</v>
      </c>
      <c r="G252" s="14">
        <f t="shared" si="3"/>
        <v>294000</v>
      </c>
      <c r="H252" s="17"/>
    </row>
    <row r="253" spans="1:8" ht="204.75" x14ac:dyDescent="0.25">
      <c r="A253" s="9">
        <v>251</v>
      </c>
      <c r="B253" s="15" t="s">
        <v>373</v>
      </c>
      <c r="C253" s="15" t="s">
        <v>374</v>
      </c>
      <c r="D253" s="16" t="s">
        <v>4</v>
      </c>
      <c r="E253" s="13">
        <v>7</v>
      </c>
      <c r="F253" s="13">
        <v>1700</v>
      </c>
      <c r="G253" s="14">
        <f t="shared" si="3"/>
        <v>11900</v>
      </c>
      <c r="H253" s="17"/>
    </row>
    <row r="254" spans="1:8" ht="31.5" x14ac:dyDescent="0.25">
      <c r="A254" s="9">
        <v>252</v>
      </c>
      <c r="B254" s="15" t="s">
        <v>375</v>
      </c>
      <c r="C254" s="15" t="s">
        <v>376</v>
      </c>
      <c r="D254" s="16" t="s">
        <v>28</v>
      </c>
      <c r="E254" s="13">
        <v>5</v>
      </c>
      <c r="F254" s="13">
        <v>1285</v>
      </c>
      <c r="G254" s="14">
        <f t="shared" si="3"/>
        <v>6425</v>
      </c>
      <c r="H254" s="17"/>
    </row>
    <row r="255" spans="1:8" ht="157.5" x14ac:dyDescent="0.25">
      <c r="A255" s="9">
        <v>253</v>
      </c>
      <c r="B255" s="15" t="s">
        <v>377</v>
      </c>
      <c r="C255" s="15" t="s">
        <v>378</v>
      </c>
      <c r="D255" s="16" t="s">
        <v>28</v>
      </c>
      <c r="E255" s="13">
        <v>10</v>
      </c>
      <c r="F255" s="13">
        <v>5920</v>
      </c>
      <c r="G255" s="14">
        <f t="shared" si="3"/>
        <v>59200</v>
      </c>
      <c r="H255" s="17"/>
    </row>
    <row r="256" spans="1:8" ht="283.5" x14ac:dyDescent="0.25">
      <c r="A256" s="9">
        <v>254</v>
      </c>
      <c r="B256" s="15" t="s">
        <v>379</v>
      </c>
      <c r="C256" s="15" t="s">
        <v>380</v>
      </c>
      <c r="D256" s="16" t="s">
        <v>28</v>
      </c>
      <c r="E256" s="13">
        <v>5</v>
      </c>
      <c r="F256" s="13">
        <v>85490</v>
      </c>
      <c r="G256" s="14">
        <f t="shared" si="3"/>
        <v>427450</v>
      </c>
      <c r="H256" s="17"/>
    </row>
    <row r="257" spans="1:7" ht="31.5" x14ac:dyDescent="0.25">
      <c r="A257" s="9">
        <v>255</v>
      </c>
      <c r="B257" s="18" t="s">
        <v>2</v>
      </c>
      <c r="C257" s="18" t="s">
        <v>3</v>
      </c>
      <c r="D257" s="11" t="s">
        <v>4</v>
      </c>
      <c r="E257" s="12">
        <v>150</v>
      </c>
      <c r="F257" s="13">
        <v>11750</v>
      </c>
      <c r="G257" s="14">
        <f t="shared" si="3"/>
        <v>1762500</v>
      </c>
    </row>
    <row r="258" spans="1:7" ht="31.5" x14ac:dyDescent="0.25">
      <c r="A258" s="9">
        <v>256</v>
      </c>
      <c r="B258" s="18" t="s">
        <v>5</v>
      </c>
      <c r="C258" s="18" t="s">
        <v>3</v>
      </c>
      <c r="D258" s="11" t="s">
        <v>4</v>
      </c>
      <c r="E258" s="12">
        <v>150</v>
      </c>
      <c r="F258" s="13">
        <v>11750</v>
      </c>
      <c r="G258" s="14">
        <f t="shared" si="3"/>
        <v>1762500</v>
      </c>
    </row>
    <row r="259" spans="1:7" ht="31.5" x14ac:dyDescent="0.25">
      <c r="A259" s="9">
        <v>257</v>
      </c>
      <c r="B259" s="18" t="s">
        <v>6</v>
      </c>
      <c r="C259" s="18" t="s">
        <v>3</v>
      </c>
      <c r="D259" s="11" t="s">
        <v>4</v>
      </c>
      <c r="E259" s="12">
        <v>150</v>
      </c>
      <c r="F259" s="13">
        <v>27000</v>
      </c>
      <c r="G259" s="14">
        <f t="shared" si="3"/>
        <v>4050000</v>
      </c>
    </row>
    <row r="260" spans="1:7" ht="31.5" x14ac:dyDescent="0.25">
      <c r="A260" s="9">
        <v>258</v>
      </c>
      <c r="B260" s="18" t="s">
        <v>7</v>
      </c>
      <c r="C260" s="18" t="s">
        <v>7</v>
      </c>
      <c r="D260" s="11" t="s">
        <v>8</v>
      </c>
      <c r="E260" s="12">
        <v>40</v>
      </c>
      <c r="F260" s="13">
        <v>2540</v>
      </c>
      <c r="G260" s="14">
        <f t="shared" ref="G260:G323" si="4">E260*F260</f>
        <v>101600</v>
      </c>
    </row>
    <row r="261" spans="1:7" ht="31.5" x14ac:dyDescent="0.25">
      <c r="A261" s="9">
        <v>259</v>
      </c>
      <c r="B261" s="18" t="s">
        <v>9</v>
      </c>
      <c r="C261" s="18" t="s">
        <v>10</v>
      </c>
      <c r="D261" s="11" t="s">
        <v>4</v>
      </c>
      <c r="E261" s="12">
        <v>9</v>
      </c>
      <c r="F261" s="13">
        <v>82500</v>
      </c>
      <c r="G261" s="14">
        <f t="shared" si="4"/>
        <v>742500</v>
      </c>
    </row>
    <row r="262" spans="1:7" ht="47.25" x14ac:dyDescent="0.25">
      <c r="A262" s="9">
        <v>260</v>
      </c>
      <c r="B262" s="18" t="s">
        <v>11</v>
      </c>
      <c r="C262" s="18" t="s">
        <v>12</v>
      </c>
      <c r="D262" s="11" t="s">
        <v>4</v>
      </c>
      <c r="E262" s="12">
        <v>5</v>
      </c>
      <c r="F262" s="13">
        <v>82500</v>
      </c>
      <c r="G262" s="14">
        <f t="shared" si="4"/>
        <v>412500</v>
      </c>
    </row>
    <row r="263" spans="1:7" ht="31.5" x14ac:dyDescent="0.25">
      <c r="A263" s="9">
        <v>261</v>
      </c>
      <c r="B263" s="18" t="s">
        <v>13</v>
      </c>
      <c r="C263" s="18" t="s">
        <v>14</v>
      </c>
      <c r="D263" s="11" t="s">
        <v>4</v>
      </c>
      <c r="E263" s="12">
        <v>40</v>
      </c>
      <c r="F263" s="13">
        <v>79200</v>
      </c>
      <c r="G263" s="14">
        <f t="shared" si="4"/>
        <v>3168000</v>
      </c>
    </row>
    <row r="264" spans="1:7" ht="31.5" x14ac:dyDescent="0.25">
      <c r="A264" s="9">
        <v>262</v>
      </c>
      <c r="B264" s="18" t="s">
        <v>15</v>
      </c>
      <c r="C264" s="18" t="s">
        <v>16</v>
      </c>
      <c r="D264" s="11" t="s">
        <v>4</v>
      </c>
      <c r="E264" s="12">
        <v>10</v>
      </c>
      <c r="F264" s="13">
        <v>72500</v>
      </c>
      <c r="G264" s="14">
        <f t="shared" si="4"/>
        <v>725000</v>
      </c>
    </row>
    <row r="265" spans="1:7" ht="94.5" x14ac:dyDescent="0.25">
      <c r="A265" s="9">
        <v>263</v>
      </c>
      <c r="B265" s="18" t="s">
        <v>381</v>
      </c>
      <c r="C265" s="18" t="s">
        <v>381</v>
      </c>
      <c r="D265" s="11" t="s">
        <v>28</v>
      </c>
      <c r="E265" s="12">
        <v>20</v>
      </c>
      <c r="F265" s="13">
        <v>139700</v>
      </c>
      <c r="G265" s="14">
        <f t="shared" si="4"/>
        <v>2794000</v>
      </c>
    </row>
    <row r="266" spans="1:7" ht="31.5" x14ac:dyDescent="0.25">
      <c r="A266" s="9">
        <v>264</v>
      </c>
      <c r="B266" s="18" t="s">
        <v>382</v>
      </c>
      <c r="C266" s="18" t="s">
        <v>383</v>
      </c>
      <c r="D266" s="11" t="s">
        <v>4</v>
      </c>
      <c r="E266" s="12">
        <v>50</v>
      </c>
      <c r="F266" s="13">
        <v>1500</v>
      </c>
      <c r="G266" s="14">
        <f t="shared" si="4"/>
        <v>75000</v>
      </c>
    </row>
    <row r="267" spans="1:7" ht="31.5" x14ac:dyDescent="0.25">
      <c r="A267" s="9">
        <v>265</v>
      </c>
      <c r="B267" s="18" t="s">
        <v>384</v>
      </c>
      <c r="C267" s="18" t="s">
        <v>385</v>
      </c>
      <c r="D267" s="11" t="s">
        <v>4</v>
      </c>
      <c r="E267" s="12">
        <v>50</v>
      </c>
      <c r="F267" s="13">
        <v>1500</v>
      </c>
      <c r="G267" s="14">
        <f t="shared" si="4"/>
        <v>75000</v>
      </c>
    </row>
    <row r="268" spans="1:7" ht="31.5" x14ac:dyDescent="0.25">
      <c r="A268" s="9">
        <v>266</v>
      </c>
      <c r="B268" s="18" t="s">
        <v>386</v>
      </c>
      <c r="C268" s="18" t="s">
        <v>387</v>
      </c>
      <c r="D268" s="11" t="s">
        <v>388</v>
      </c>
      <c r="E268" s="12">
        <v>50</v>
      </c>
      <c r="F268" s="13">
        <v>15000</v>
      </c>
      <c r="G268" s="14">
        <f t="shared" si="4"/>
        <v>750000</v>
      </c>
    </row>
    <row r="269" spans="1:7" ht="236.25" x14ac:dyDescent="0.25">
      <c r="A269" s="9">
        <v>267</v>
      </c>
      <c r="B269" s="18" t="s">
        <v>573</v>
      </c>
      <c r="C269" s="18" t="s">
        <v>389</v>
      </c>
      <c r="D269" s="11" t="s">
        <v>388</v>
      </c>
      <c r="E269" s="12">
        <v>5</v>
      </c>
      <c r="F269" s="13">
        <v>130600</v>
      </c>
      <c r="G269" s="14">
        <f t="shared" si="4"/>
        <v>653000</v>
      </c>
    </row>
    <row r="270" spans="1:7" ht="78.75" x14ac:dyDescent="0.25">
      <c r="A270" s="9">
        <v>268</v>
      </c>
      <c r="B270" s="18" t="s">
        <v>390</v>
      </c>
      <c r="C270" s="18" t="s">
        <v>391</v>
      </c>
      <c r="D270" s="16" t="s">
        <v>24</v>
      </c>
      <c r="E270" s="12">
        <v>1</v>
      </c>
      <c r="F270" s="13">
        <v>1400000</v>
      </c>
      <c r="G270" s="14">
        <f t="shared" si="4"/>
        <v>1400000</v>
      </c>
    </row>
    <row r="271" spans="1:7" ht="31.5" x14ac:dyDescent="0.25">
      <c r="A271" s="9">
        <v>269</v>
      </c>
      <c r="B271" s="18" t="s">
        <v>392</v>
      </c>
      <c r="C271" s="18" t="s">
        <v>393</v>
      </c>
      <c r="D271" s="16" t="s">
        <v>4</v>
      </c>
      <c r="E271" s="12">
        <v>3</v>
      </c>
      <c r="F271" s="13">
        <v>385000</v>
      </c>
      <c r="G271" s="14">
        <f t="shared" si="4"/>
        <v>1155000</v>
      </c>
    </row>
    <row r="272" spans="1:7" ht="31.5" x14ac:dyDescent="0.25">
      <c r="A272" s="9">
        <v>270</v>
      </c>
      <c r="B272" s="18" t="s">
        <v>392</v>
      </c>
      <c r="C272" s="18" t="s">
        <v>394</v>
      </c>
      <c r="D272" s="16" t="s">
        <v>4</v>
      </c>
      <c r="E272" s="12">
        <v>2</v>
      </c>
      <c r="F272" s="13">
        <v>652000</v>
      </c>
      <c r="G272" s="14">
        <f t="shared" si="4"/>
        <v>1304000</v>
      </c>
    </row>
    <row r="273" spans="1:7" ht="63" x14ac:dyDescent="0.25">
      <c r="A273" s="9">
        <v>271</v>
      </c>
      <c r="B273" s="18" t="s">
        <v>395</v>
      </c>
      <c r="C273" s="18" t="s">
        <v>396</v>
      </c>
      <c r="D273" s="16" t="s">
        <v>24</v>
      </c>
      <c r="E273" s="12">
        <v>7</v>
      </c>
      <c r="F273" s="13">
        <v>140000</v>
      </c>
      <c r="G273" s="14">
        <f t="shared" si="4"/>
        <v>980000</v>
      </c>
    </row>
    <row r="274" spans="1:7" ht="31.5" x14ac:dyDescent="0.25">
      <c r="A274" s="9">
        <v>272</v>
      </c>
      <c r="B274" s="18" t="s">
        <v>397</v>
      </c>
      <c r="C274" s="18" t="s">
        <v>398</v>
      </c>
      <c r="D274" s="16" t="s">
        <v>28</v>
      </c>
      <c r="E274" s="12">
        <v>15</v>
      </c>
      <c r="F274" s="13">
        <v>150000</v>
      </c>
      <c r="G274" s="14">
        <f t="shared" si="4"/>
        <v>2250000</v>
      </c>
    </row>
    <row r="275" spans="1:7" ht="31.5" x14ac:dyDescent="0.25">
      <c r="A275" s="9">
        <v>273</v>
      </c>
      <c r="B275" s="18" t="s">
        <v>399</v>
      </c>
      <c r="C275" s="18" t="s">
        <v>400</v>
      </c>
      <c r="D275" s="16" t="s">
        <v>401</v>
      </c>
      <c r="E275" s="12">
        <v>7</v>
      </c>
      <c r="F275" s="13">
        <v>150000</v>
      </c>
      <c r="G275" s="14">
        <f t="shared" si="4"/>
        <v>1050000</v>
      </c>
    </row>
    <row r="276" spans="1:7" ht="31.5" x14ac:dyDescent="0.25">
      <c r="A276" s="9">
        <v>274</v>
      </c>
      <c r="B276" s="18" t="s">
        <v>402</v>
      </c>
      <c r="C276" s="18" t="s">
        <v>403</v>
      </c>
      <c r="D276" s="16" t="s">
        <v>401</v>
      </c>
      <c r="E276" s="12">
        <v>7</v>
      </c>
      <c r="F276" s="13">
        <v>180000</v>
      </c>
      <c r="G276" s="14">
        <f t="shared" si="4"/>
        <v>1260000</v>
      </c>
    </row>
    <row r="277" spans="1:7" x14ac:dyDescent="0.25">
      <c r="A277" s="9">
        <v>275</v>
      </c>
      <c r="B277" s="18" t="s">
        <v>404</v>
      </c>
      <c r="C277" s="18" t="s">
        <v>405</v>
      </c>
      <c r="D277" s="16" t="s">
        <v>401</v>
      </c>
      <c r="E277" s="12">
        <v>7</v>
      </c>
      <c r="F277" s="13">
        <v>160000</v>
      </c>
      <c r="G277" s="14">
        <f t="shared" si="4"/>
        <v>1120000</v>
      </c>
    </row>
    <row r="278" spans="1:7" ht="63" x14ac:dyDescent="0.25">
      <c r="A278" s="9">
        <v>276</v>
      </c>
      <c r="B278" s="18" t="s">
        <v>406</v>
      </c>
      <c r="C278" s="18" t="s">
        <v>407</v>
      </c>
      <c r="D278" s="16" t="s">
        <v>24</v>
      </c>
      <c r="E278" s="12">
        <v>6</v>
      </c>
      <c r="F278" s="13">
        <v>150000</v>
      </c>
      <c r="G278" s="14">
        <f t="shared" si="4"/>
        <v>900000</v>
      </c>
    </row>
    <row r="279" spans="1:7" ht="47.25" x14ac:dyDescent="0.25">
      <c r="A279" s="9">
        <v>277</v>
      </c>
      <c r="B279" s="18" t="s">
        <v>408</v>
      </c>
      <c r="C279" s="18" t="s">
        <v>409</v>
      </c>
      <c r="D279" s="16" t="s">
        <v>24</v>
      </c>
      <c r="E279" s="12">
        <v>6</v>
      </c>
      <c r="F279" s="13">
        <v>150000</v>
      </c>
      <c r="G279" s="14">
        <f t="shared" si="4"/>
        <v>900000</v>
      </c>
    </row>
    <row r="280" spans="1:7" ht="31.5" x14ac:dyDescent="0.25">
      <c r="A280" s="9">
        <v>278</v>
      </c>
      <c r="B280" s="18" t="s">
        <v>410</v>
      </c>
      <c r="C280" s="18" t="s">
        <v>411</v>
      </c>
      <c r="D280" s="16" t="s">
        <v>412</v>
      </c>
      <c r="E280" s="12">
        <v>5</v>
      </c>
      <c r="F280" s="13">
        <v>50000</v>
      </c>
      <c r="G280" s="14">
        <f t="shared" si="4"/>
        <v>250000</v>
      </c>
    </row>
    <row r="281" spans="1:7" ht="31.5" x14ac:dyDescent="0.25">
      <c r="A281" s="9">
        <v>279</v>
      </c>
      <c r="B281" s="18" t="s">
        <v>413</v>
      </c>
      <c r="C281" s="18" t="s">
        <v>414</v>
      </c>
      <c r="D281" s="16" t="s">
        <v>28</v>
      </c>
      <c r="E281" s="12">
        <v>10</v>
      </c>
      <c r="F281" s="13">
        <v>50000</v>
      </c>
      <c r="G281" s="14">
        <f t="shared" si="4"/>
        <v>500000</v>
      </c>
    </row>
    <row r="282" spans="1:7" ht="31.5" x14ac:dyDescent="0.25">
      <c r="A282" s="9">
        <v>280</v>
      </c>
      <c r="B282" s="18" t="s">
        <v>413</v>
      </c>
      <c r="C282" s="18" t="s">
        <v>415</v>
      </c>
      <c r="D282" s="16" t="s">
        <v>28</v>
      </c>
      <c r="E282" s="12">
        <v>5</v>
      </c>
      <c r="F282" s="13">
        <v>50000</v>
      </c>
      <c r="G282" s="14">
        <f t="shared" si="4"/>
        <v>250000</v>
      </c>
    </row>
    <row r="283" spans="1:7" ht="31.5" x14ac:dyDescent="0.25">
      <c r="A283" s="9">
        <v>281</v>
      </c>
      <c r="B283" s="18" t="s">
        <v>413</v>
      </c>
      <c r="C283" s="18" t="s">
        <v>416</v>
      </c>
      <c r="D283" s="16" t="s">
        <v>28</v>
      </c>
      <c r="E283" s="12">
        <v>5</v>
      </c>
      <c r="F283" s="13">
        <v>50000</v>
      </c>
      <c r="G283" s="14">
        <f t="shared" si="4"/>
        <v>250000</v>
      </c>
    </row>
    <row r="284" spans="1:7" ht="31.5" x14ac:dyDescent="0.25">
      <c r="A284" s="9">
        <v>282</v>
      </c>
      <c r="B284" s="18" t="s">
        <v>413</v>
      </c>
      <c r="C284" s="18" t="s">
        <v>417</v>
      </c>
      <c r="D284" s="16" t="s">
        <v>28</v>
      </c>
      <c r="E284" s="12">
        <v>10</v>
      </c>
      <c r="F284" s="13">
        <v>50000</v>
      </c>
      <c r="G284" s="14">
        <f t="shared" si="4"/>
        <v>500000</v>
      </c>
    </row>
    <row r="285" spans="1:7" ht="31.5" x14ac:dyDescent="0.25">
      <c r="A285" s="9">
        <v>283</v>
      </c>
      <c r="B285" s="18" t="s">
        <v>413</v>
      </c>
      <c r="C285" s="18" t="s">
        <v>418</v>
      </c>
      <c r="D285" s="16" t="s">
        <v>28</v>
      </c>
      <c r="E285" s="12">
        <v>5</v>
      </c>
      <c r="F285" s="13">
        <v>50000</v>
      </c>
      <c r="G285" s="14">
        <f t="shared" si="4"/>
        <v>250000</v>
      </c>
    </row>
    <row r="286" spans="1:7" ht="31.5" x14ac:dyDescent="0.25">
      <c r="A286" s="9">
        <v>284</v>
      </c>
      <c r="B286" s="18" t="s">
        <v>413</v>
      </c>
      <c r="C286" s="18" t="s">
        <v>419</v>
      </c>
      <c r="D286" s="16" t="s">
        <v>28</v>
      </c>
      <c r="E286" s="12">
        <v>5</v>
      </c>
      <c r="F286" s="13">
        <v>50000</v>
      </c>
      <c r="G286" s="14">
        <f t="shared" si="4"/>
        <v>250000</v>
      </c>
    </row>
    <row r="287" spans="1:7" ht="31.5" x14ac:dyDescent="0.25">
      <c r="A287" s="9">
        <v>285</v>
      </c>
      <c r="B287" s="18" t="s">
        <v>413</v>
      </c>
      <c r="C287" s="18" t="s">
        <v>420</v>
      </c>
      <c r="D287" s="16" t="s">
        <v>28</v>
      </c>
      <c r="E287" s="12">
        <v>10</v>
      </c>
      <c r="F287" s="13">
        <v>50000</v>
      </c>
      <c r="G287" s="14">
        <f t="shared" si="4"/>
        <v>500000</v>
      </c>
    </row>
    <row r="288" spans="1:7" ht="31.5" x14ac:dyDescent="0.25">
      <c r="A288" s="9">
        <v>286</v>
      </c>
      <c r="B288" s="18" t="s">
        <v>413</v>
      </c>
      <c r="C288" s="18" t="s">
        <v>421</v>
      </c>
      <c r="D288" s="16" t="s">
        <v>28</v>
      </c>
      <c r="E288" s="12">
        <v>5</v>
      </c>
      <c r="F288" s="13">
        <v>50000</v>
      </c>
      <c r="G288" s="14">
        <f t="shared" si="4"/>
        <v>250000</v>
      </c>
    </row>
    <row r="289" spans="1:7" ht="31.5" x14ac:dyDescent="0.25">
      <c r="A289" s="9">
        <v>287</v>
      </c>
      <c r="B289" s="18" t="s">
        <v>422</v>
      </c>
      <c r="C289" s="18" t="s">
        <v>423</v>
      </c>
      <c r="D289" s="16" t="s">
        <v>4</v>
      </c>
      <c r="E289" s="12">
        <v>2</v>
      </c>
      <c r="F289" s="13">
        <v>60000</v>
      </c>
      <c r="G289" s="14">
        <f t="shared" si="4"/>
        <v>120000</v>
      </c>
    </row>
    <row r="290" spans="1:7" ht="31.5" x14ac:dyDescent="0.25">
      <c r="A290" s="9">
        <v>288</v>
      </c>
      <c r="B290" s="18" t="s">
        <v>422</v>
      </c>
      <c r="C290" s="18" t="s">
        <v>424</v>
      </c>
      <c r="D290" s="16" t="s">
        <v>4</v>
      </c>
      <c r="E290" s="12">
        <v>2</v>
      </c>
      <c r="F290" s="13">
        <v>60000</v>
      </c>
      <c r="G290" s="14">
        <f t="shared" si="4"/>
        <v>120000</v>
      </c>
    </row>
    <row r="291" spans="1:7" ht="31.5" x14ac:dyDescent="0.25">
      <c r="A291" s="9">
        <v>289</v>
      </c>
      <c r="B291" s="18" t="s">
        <v>422</v>
      </c>
      <c r="C291" s="18" t="s">
        <v>425</v>
      </c>
      <c r="D291" s="16" t="s">
        <v>4</v>
      </c>
      <c r="E291" s="12">
        <v>2</v>
      </c>
      <c r="F291" s="13">
        <v>60000</v>
      </c>
      <c r="G291" s="14">
        <f t="shared" si="4"/>
        <v>120000</v>
      </c>
    </row>
    <row r="292" spans="1:7" ht="47.25" x14ac:dyDescent="0.25">
      <c r="A292" s="9">
        <v>290</v>
      </c>
      <c r="B292" s="18" t="s">
        <v>426</v>
      </c>
      <c r="C292" s="18" t="s">
        <v>427</v>
      </c>
      <c r="D292" s="16" t="s">
        <v>4</v>
      </c>
      <c r="E292" s="12">
        <v>3</v>
      </c>
      <c r="F292" s="13">
        <v>700000</v>
      </c>
      <c r="G292" s="14">
        <f t="shared" si="4"/>
        <v>2100000</v>
      </c>
    </row>
    <row r="293" spans="1:7" ht="47.25" x14ac:dyDescent="0.25">
      <c r="A293" s="9">
        <v>291</v>
      </c>
      <c r="B293" s="18" t="s">
        <v>426</v>
      </c>
      <c r="C293" s="18" t="s">
        <v>428</v>
      </c>
      <c r="D293" s="16" t="s">
        <v>4</v>
      </c>
      <c r="E293" s="12">
        <v>3</v>
      </c>
      <c r="F293" s="13">
        <v>700000</v>
      </c>
      <c r="G293" s="14">
        <f t="shared" si="4"/>
        <v>2100000</v>
      </c>
    </row>
    <row r="294" spans="1:7" ht="31.5" x14ac:dyDescent="0.25">
      <c r="A294" s="9">
        <v>292</v>
      </c>
      <c r="B294" s="18" t="s">
        <v>429</v>
      </c>
      <c r="C294" s="18" t="s">
        <v>430</v>
      </c>
      <c r="D294" s="16" t="s">
        <v>28</v>
      </c>
      <c r="E294" s="12">
        <v>10</v>
      </c>
      <c r="F294" s="13">
        <v>173000</v>
      </c>
      <c r="G294" s="14">
        <f t="shared" si="4"/>
        <v>1730000</v>
      </c>
    </row>
    <row r="295" spans="1:7" ht="31.5" x14ac:dyDescent="0.25">
      <c r="A295" s="9">
        <v>293</v>
      </c>
      <c r="B295" s="18" t="s">
        <v>431</v>
      </c>
      <c r="C295" s="18" t="s">
        <v>432</v>
      </c>
      <c r="D295" s="16" t="s">
        <v>4</v>
      </c>
      <c r="E295" s="12">
        <v>5</v>
      </c>
      <c r="F295" s="13">
        <v>110000</v>
      </c>
      <c r="G295" s="14">
        <f t="shared" si="4"/>
        <v>550000</v>
      </c>
    </row>
    <row r="296" spans="1:7" ht="31.5" x14ac:dyDescent="0.25">
      <c r="A296" s="9">
        <v>294</v>
      </c>
      <c r="B296" s="18" t="s">
        <v>433</v>
      </c>
      <c r="C296" s="18" t="s">
        <v>434</v>
      </c>
      <c r="D296" s="16" t="s">
        <v>401</v>
      </c>
      <c r="E296" s="12">
        <v>20</v>
      </c>
      <c r="F296" s="13">
        <v>54000</v>
      </c>
      <c r="G296" s="14">
        <f t="shared" si="4"/>
        <v>1080000</v>
      </c>
    </row>
    <row r="297" spans="1:7" ht="409.5" x14ac:dyDescent="0.25">
      <c r="A297" s="9">
        <v>295</v>
      </c>
      <c r="B297" s="18" t="s">
        <v>435</v>
      </c>
      <c r="C297" s="18" t="s">
        <v>436</v>
      </c>
      <c r="D297" s="16" t="s">
        <v>24</v>
      </c>
      <c r="E297" s="12">
        <v>5</v>
      </c>
      <c r="F297" s="13">
        <v>90000</v>
      </c>
      <c r="G297" s="14">
        <f t="shared" si="4"/>
        <v>450000</v>
      </c>
    </row>
    <row r="298" spans="1:7" ht="409.5" x14ac:dyDescent="0.25">
      <c r="A298" s="9">
        <v>296</v>
      </c>
      <c r="B298" s="18" t="s">
        <v>437</v>
      </c>
      <c r="C298" s="18" t="s">
        <v>438</v>
      </c>
      <c r="D298" s="16" t="s">
        <v>24</v>
      </c>
      <c r="E298" s="12">
        <v>5</v>
      </c>
      <c r="F298" s="13">
        <v>90000</v>
      </c>
      <c r="G298" s="14">
        <f t="shared" si="4"/>
        <v>450000</v>
      </c>
    </row>
    <row r="299" spans="1:7" ht="47.25" x14ac:dyDescent="0.25">
      <c r="A299" s="9">
        <v>297</v>
      </c>
      <c r="B299" s="18" t="s">
        <v>439</v>
      </c>
      <c r="C299" s="18" t="s">
        <v>440</v>
      </c>
      <c r="D299" s="16" t="s">
        <v>24</v>
      </c>
      <c r="E299" s="12">
        <v>5</v>
      </c>
      <c r="F299" s="13">
        <v>172577</v>
      </c>
      <c r="G299" s="14">
        <f t="shared" si="4"/>
        <v>862885</v>
      </c>
    </row>
    <row r="300" spans="1:7" ht="31.5" x14ac:dyDescent="0.25">
      <c r="A300" s="9">
        <v>298</v>
      </c>
      <c r="B300" s="18" t="s">
        <v>441</v>
      </c>
      <c r="C300" s="18" t="s">
        <v>442</v>
      </c>
      <c r="D300" s="16" t="s">
        <v>24</v>
      </c>
      <c r="E300" s="12">
        <v>20</v>
      </c>
      <c r="F300" s="13">
        <v>157180</v>
      </c>
      <c r="G300" s="14">
        <f t="shared" si="4"/>
        <v>3143600</v>
      </c>
    </row>
    <row r="301" spans="1:7" ht="47.25" x14ac:dyDescent="0.25">
      <c r="A301" s="9">
        <v>299</v>
      </c>
      <c r="B301" s="18" t="s">
        <v>443</v>
      </c>
      <c r="C301" s="18" t="s">
        <v>444</v>
      </c>
      <c r="D301" s="16" t="s">
        <v>445</v>
      </c>
      <c r="E301" s="12">
        <v>10</v>
      </c>
      <c r="F301" s="13">
        <v>130507</v>
      </c>
      <c r="G301" s="14">
        <f t="shared" si="4"/>
        <v>1305070</v>
      </c>
    </row>
    <row r="302" spans="1:7" ht="47.25" x14ac:dyDescent="0.25">
      <c r="A302" s="9">
        <v>300</v>
      </c>
      <c r="B302" s="18" t="s">
        <v>443</v>
      </c>
      <c r="C302" s="18" t="s">
        <v>446</v>
      </c>
      <c r="D302" s="16" t="s">
        <v>445</v>
      </c>
      <c r="E302" s="12">
        <v>3</v>
      </c>
      <c r="F302" s="13">
        <v>132994</v>
      </c>
      <c r="G302" s="14">
        <f t="shared" si="4"/>
        <v>398982</v>
      </c>
    </row>
    <row r="303" spans="1:7" ht="78.75" x14ac:dyDescent="0.25">
      <c r="A303" s="9">
        <v>301</v>
      </c>
      <c r="B303" s="18" t="s">
        <v>447</v>
      </c>
      <c r="C303" s="18" t="s">
        <v>448</v>
      </c>
      <c r="D303" s="16" t="s">
        <v>449</v>
      </c>
      <c r="E303" s="12">
        <v>5</v>
      </c>
      <c r="F303" s="13">
        <v>282287</v>
      </c>
      <c r="G303" s="14">
        <f t="shared" si="4"/>
        <v>1411435</v>
      </c>
    </row>
    <row r="304" spans="1:7" ht="47.25" x14ac:dyDescent="0.25">
      <c r="A304" s="9">
        <v>302</v>
      </c>
      <c r="B304" s="18" t="s">
        <v>450</v>
      </c>
      <c r="C304" s="18" t="s">
        <v>451</v>
      </c>
      <c r="D304" s="16" t="s">
        <v>4</v>
      </c>
      <c r="E304" s="12">
        <v>3</v>
      </c>
      <c r="F304" s="13">
        <v>783335</v>
      </c>
      <c r="G304" s="14">
        <f t="shared" si="4"/>
        <v>2350005</v>
      </c>
    </row>
    <row r="305" spans="1:7" ht="47.25" x14ac:dyDescent="0.25">
      <c r="A305" s="9">
        <v>303</v>
      </c>
      <c r="B305" s="18" t="s">
        <v>450</v>
      </c>
      <c r="C305" s="18" t="s">
        <v>452</v>
      </c>
      <c r="D305" s="16" t="s">
        <v>4</v>
      </c>
      <c r="E305" s="12">
        <v>2</v>
      </c>
      <c r="F305" s="13">
        <v>783335</v>
      </c>
      <c r="G305" s="14">
        <f t="shared" si="4"/>
        <v>1566670</v>
      </c>
    </row>
    <row r="306" spans="1:7" ht="31.5" x14ac:dyDescent="0.25">
      <c r="A306" s="9">
        <v>304</v>
      </c>
      <c r="B306" s="18" t="s">
        <v>453</v>
      </c>
      <c r="C306" s="18" t="s">
        <v>454</v>
      </c>
      <c r="D306" s="16" t="s">
        <v>24</v>
      </c>
      <c r="E306" s="12">
        <v>20</v>
      </c>
      <c r="F306" s="13">
        <v>137250</v>
      </c>
      <c r="G306" s="14">
        <f t="shared" si="4"/>
        <v>2745000</v>
      </c>
    </row>
    <row r="307" spans="1:7" ht="31.5" x14ac:dyDescent="0.25">
      <c r="A307" s="9">
        <v>305</v>
      </c>
      <c r="B307" s="18" t="s">
        <v>455</v>
      </c>
      <c r="C307" s="18" t="s">
        <v>456</v>
      </c>
      <c r="D307" s="16" t="s">
        <v>24</v>
      </c>
      <c r="E307" s="12">
        <v>10</v>
      </c>
      <c r="F307" s="13">
        <v>137250</v>
      </c>
      <c r="G307" s="14">
        <f t="shared" si="4"/>
        <v>1372500</v>
      </c>
    </row>
    <row r="308" spans="1:7" ht="31.5" x14ac:dyDescent="0.25">
      <c r="A308" s="9">
        <v>306</v>
      </c>
      <c r="B308" s="18" t="s">
        <v>457</v>
      </c>
      <c r="C308" s="18" t="s">
        <v>458</v>
      </c>
      <c r="D308" s="16" t="s">
        <v>412</v>
      </c>
      <c r="E308" s="12">
        <v>5</v>
      </c>
      <c r="F308" s="13">
        <v>33633</v>
      </c>
      <c r="G308" s="14">
        <f t="shared" si="4"/>
        <v>168165</v>
      </c>
    </row>
    <row r="309" spans="1:7" ht="31.5" x14ac:dyDescent="0.25">
      <c r="A309" s="9">
        <v>307</v>
      </c>
      <c r="B309" s="18" t="s">
        <v>459</v>
      </c>
      <c r="C309" s="18" t="s">
        <v>460</v>
      </c>
      <c r="D309" s="16" t="s">
        <v>28</v>
      </c>
      <c r="E309" s="12">
        <v>5</v>
      </c>
      <c r="F309" s="13">
        <f t="shared" ref="F309:F318" si="5">F308</f>
        <v>33633</v>
      </c>
      <c r="G309" s="14">
        <f t="shared" si="4"/>
        <v>168165</v>
      </c>
    </row>
    <row r="310" spans="1:7" ht="31.5" x14ac:dyDescent="0.25">
      <c r="A310" s="9">
        <v>308</v>
      </c>
      <c r="B310" s="18" t="s">
        <v>459</v>
      </c>
      <c r="C310" s="18" t="s">
        <v>461</v>
      </c>
      <c r="D310" s="16" t="s">
        <v>28</v>
      </c>
      <c r="E310" s="12">
        <v>5</v>
      </c>
      <c r="F310" s="13">
        <f t="shared" si="5"/>
        <v>33633</v>
      </c>
      <c r="G310" s="14">
        <f t="shared" si="4"/>
        <v>168165</v>
      </c>
    </row>
    <row r="311" spans="1:7" ht="31.5" x14ac:dyDescent="0.25">
      <c r="A311" s="9">
        <v>309</v>
      </c>
      <c r="B311" s="18" t="s">
        <v>457</v>
      </c>
      <c r="C311" s="18" t="s">
        <v>462</v>
      </c>
      <c r="D311" s="16" t="s">
        <v>412</v>
      </c>
      <c r="E311" s="12">
        <v>5</v>
      </c>
      <c r="F311" s="13">
        <f t="shared" si="5"/>
        <v>33633</v>
      </c>
      <c r="G311" s="14">
        <f t="shared" si="4"/>
        <v>168165</v>
      </c>
    </row>
    <row r="312" spans="1:7" ht="31.5" x14ac:dyDescent="0.25">
      <c r="A312" s="9">
        <v>310</v>
      </c>
      <c r="B312" s="18" t="s">
        <v>459</v>
      </c>
      <c r="C312" s="18" t="s">
        <v>463</v>
      </c>
      <c r="D312" s="16" t="s">
        <v>28</v>
      </c>
      <c r="E312" s="12">
        <v>5</v>
      </c>
      <c r="F312" s="13">
        <f t="shared" si="5"/>
        <v>33633</v>
      </c>
      <c r="G312" s="14">
        <f t="shared" si="4"/>
        <v>168165</v>
      </c>
    </row>
    <row r="313" spans="1:7" ht="31.5" x14ac:dyDescent="0.25">
      <c r="A313" s="9">
        <v>311</v>
      </c>
      <c r="B313" s="18" t="s">
        <v>459</v>
      </c>
      <c r="C313" s="18" t="s">
        <v>464</v>
      </c>
      <c r="D313" s="16" t="s">
        <v>28</v>
      </c>
      <c r="E313" s="12">
        <v>5</v>
      </c>
      <c r="F313" s="13">
        <f t="shared" si="5"/>
        <v>33633</v>
      </c>
      <c r="G313" s="14">
        <f t="shared" si="4"/>
        <v>168165</v>
      </c>
    </row>
    <row r="314" spans="1:7" ht="31.5" x14ac:dyDescent="0.25">
      <c r="A314" s="9">
        <v>312</v>
      </c>
      <c r="B314" s="18" t="s">
        <v>459</v>
      </c>
      <c r="C314" s="18" t="s">
        <v>465</v>
      </c>
      <c r="D314" s="16" t="s">
        <v>28</v>
      </c>
      <c r="E314" s="12">
        <v>5</v>
      </c>
      <c r="F314" s="13">
        <f t="shared" si="5"/>
        <v>33633</v>
      </c>
      <c r="G314" s="14">
        <f t="shared" si="4"/>
        <v>168165</v>
      </c>
    </row>
    <row r="315" spans="1:7" ht="31.5" x14ac:dyDescent="0.25">
      <c r="A315" s="9">
        <v>313</v>
      </c>
      <c r="B315" s="18" t="s">
        <v>457</v>
      </c>
      <c r="C315" s="18" t="s">
        <v>466</v>
      </c>
      <c r="D315" s="16" t="s">
        <v>412</v>
      </c>
      <c r="E315" s="12">
        <v>5</v>
      </c>
      <c r="F315" s="13">
        <f t="shared" si="5"/>
        <v>33633</v>
      </c>
      <c r="G315" s="14">
        <f t="shared" si="4"/>
        <v>168165</v>
      </c>
    </row>
    <row r="316" spans="1:7" ht="31.5" x14ac:dyDescent="0.25">
      <c r="A316" s="9">
        <v>314</v>
      </c>
      <c r="B316" s="18" t="s">
        <v>459</v>
      </c>
      <c r="C316" s="18" t="s">
        <v>467</v>
      </c>
      <c r="D316" s="16" t="s">
        <v>28</v>
      </c>
      <c r="E316" s="12">
        <v>5</v>
      </c>
      <c r="F316" s="13">
        <f t="shared" si="5"/>
        <v>33633</v>
      </c>
      <c r="G316" s="14">
        <f t="shared" si="4"/>
        <v>168165</v>
      </c>
    </row>
    <row r="317" spans="1:7" ht="31.5" x14ac:dyDescent="0.25">
      <c r="A317" s="9">
        <v>315</v>
      </c>
      <c r="B317" s="18" t="s">
        <v>459</v>
      </c>
      <c r="C317" s="18" t="s">
        <v>468</v>
      </c>
      <c r="D317" s="16" t="s">
        <v>28</v>
      </c>
      <c r="E317" s="12">
        <v>5</v>
      </c>
      <c r="F317" s="13">
        <f t="shared" si="5"/>
        <v>33633</v>
      </c>
      <c r="G317" s="14">
        <f t="shared" si="4"/>
        <v>168165</v>
      </c>
    </row>
    <row r="318" spans="1:7" ht="31.5" x14ac:dyDescent="0.25">
      <c r="A318" s="9">
        <v>316</v>
      </c>
      <c r="B318" s="18" t="s">
        <v>459</v>
      </c>
      <c r="C318" s="18" t="s">
        <v>469</v>
      </c>
      <c r="D318" s="16" t="s">
        <v>28</v>
      </c>
      <c r="E318" s="12">
        <v>5</v>
      </c>
      <c r="F318" s="13">
        <f t="shared" si="5"/>
        <v>33633</v>
      </c>
      <c r="G318" s="14">
        <f t="shared" si="4"/>
        <v>168165</v>
      </c>
    </row>
    <row r="319" spans="1:7" ht="94.5" x14ac:dyDescent="0.25">
      <c r="A319" s="9">
        <v>317</v>
      </c>
      <c r="B319" s="18" t="s">
        <v>470</v>
      </c>
      <c r="C319" s="18" t="s">
        <v>471</v>
      </c>
      <c r="D319" s="16" t="s">
        <v>445</v>
      </c>
      <c r="E319" s="12">
        <v>8</v>
      </c>
      <c r="F319" s="13">
        <v>190116</v>
      </c>
      <c r="G319" s="14">
        <f t="shared" si="4"/>
        <v>1520928</v>
      </c>
    </row>
    <row r="320" spans="1:7" ht="94.5" x14ac:dyDescent="0.25">
      <c r="A320" s="9">
        <v>318</v>
      </c>
      <c r="B320" s="18" t="s">
        <v>472</v>
      </c>
      <c r="C320" s="18" t="s">
        <v>473</v>
      </c>
      <c r="D320" s="16" t="s">
        <v>445</v>
      </c>
      <c r="E320" s="12">
        <v>5</v>
      </c>
      <c r="F320" s="13">
        <f>F319</f>
        <v>190116</v>
      </c>
      <c r="G320" s="14">
        <f t="shared" si="4"/>
        <v>950580</v>
      </c>
    </row>
    <row r="321" spans="1:7" ht="78.75" x14ac:dyDescent="0.25">
      <c r="A321" s="9">
        <v>319</v>
      </c>
      <c r="B321" s="18" t="s">
        <v>474</v>
      </c>
      <c r="C321" s="18" t="s">
        <v>475</v>
      </c>
      <c r="D321" s="16" t="s">
        <v>445</v>
      </c>
      <c r="E321" s="12">
        <v>3</v>
      </c>
      <c r="F321" s="13">
        <v>293631</v>
      </c>
      <c r="G321" s="14">
        <f t="shared" si="4"/>
        <v>880893</v>
      </c>
    </row>
    <row r="322" spans="1:7" ht="63" x14ac:dyDescent="0.25">
      <c r="A322" s="9">
        <v>320</v>
      </c>
      <c r="B322" s="18" t="s">
        <v>476</v>
      </c>
      <c r="C322" s="18" t="s">
        <v>477</v>
      </c>
      <c r="D322" s="16" t="s">
        <v>445</v>
      </c>
      <c r="E322" s="12">
        <v>3</v>
      </c>
      <c r="F322" s="13">
        <v>330191</v>
      </c>
      <c r="G322" s="14">
        <f t="shared" si="4"/>
        <v>990573</v>
      </c>
    </row>
    <row r="323" spans="1:7" ht="47.25" x14ac:dyDescent="0.25">
      <c r="A323" s="9">
        <v>321</v>
      </c>
      <c r="B323" s="18" t="s">
        <v>478</v>
      </c>
      <c r="C323" s="18" t="s">
        <v>479</v>
      </c>
      <c r="D323" s="16" t="s">
        <v>24</v>
      </c>
      <c r="E323" s="12">
        <v>5</v>
      </c>
      <c r="F323" s="13">
        <v>61789</v>
      </c>
      <c r="G323" s="14">
        <f t="shared" si="4"/>
        <v>308945</v>
      </c>
    </row>
    <row r="324" spans="1:7" ht="31.5" x14ac:dyDescent="0.25">
      <c r="A324" s="9">
        <v>322</v>
      </c>
      <c r="B324" s="18" t="s">
        <v>480</v>
      </c>
      <c r="C324" s="18" t="s">
        <v>481</v>
      </c>
      <c r="D324" s="16" t="s">
        <v>28</v>
      </c>
      <c r="E324" s="12">
        <v>10</v>
      </c>
      <c r="F324" s="13">
        <v>456039</v>
      </c>
      <c r="G324" s="14">
        <f t="shared" ref="G324:G360" si="6">E324*F324</f>
        <v>4560390</v>
      </c>
    </row>
    <row r="325" spans="1:7" ht="63" x14ac:dyDescent="0.25">
      <c r="A325" s="9">
        <v>323</v>
      </c>
      <c r="B325" s="18" t="s">
        <v>482</v>
      </c>
      <c r="C325" s="18" t="s">
        <v>483</v>
      </c>
      <c r="D325" s="16" t="s">
        <v>24</v>
      </c>
      <c r="E325" s="12">
        <v>5</v>
      </c>
      <c r="F325" s="13">
        <v>141820</v>
      </c>
      <c r="G325" s="14">
        <f t="shared" si="6"/>
        <v>709100</v>
      </c>
    </row>
    <row r="326" spans="1:7" ht="63" x14ac:dyDescent="0.25">
      <c r="A326" s="9">
        <v>324</v>
      </c>
      <c r="B326" s="18" t="s">
        <v>482</v>
      </c>
      <c r="C326" s="18" t="s">
        <v>484</v>
      </c>
      <c r="D326" s="16" t="s">
        <v>24</v>
      </c>
      <c r="E326" s="12">
        <v>5</v>
      </c>
      <c r="F326" s="13">
        <v>141820</v>
      </c>
      <c r="G326" s="14">
        <f t="shared" si="6"/>
        <v>709100</v>
      </c>
    </row>
    <row r="327" spans="1:7" ht="31.5" x14ac:dyDescent="0.25">
      <c r="A327" s="9">
        <v>325</v>
      </c>
      <c r="B327" s="18" t="s">
        <v>485</v>
      </c>
      <c r="C327" s="18" t="s">
        <v>486</v>
      </c>
      <c r="D327" s="16" t="s">
        <v>28</v>
      </c>
      <c r="E327" s="12">
        <v>10</v>
      </c>
      <c r="F327" s="13">
        <v>248543</v>
      </c>
      <c r="G327" s="14">
        <f t="shared" si="6"/>
        <v>2485430</v>
      </c>
    </row>
    <row r="328" spans="1:7" ht="31.5" x14ac:dyDescent="0.25">
      <c r="A328" s="9">
        <v>326</v>
      </c>
      <c r="B328" s="18" t="s">
        <v>485</v>
      </c>
      <c r="C328" s="18" t="s">
        <v>487</v>
      </c>
      <c r="D328" s="16" t="s">
        <v>28</v>
      </c>
      <c r="E328" s="12">
        <v>10</v>
      </c>
      <c r="F328" s="13">
        <v>302450</v>
      </c>
      <c r="G328" s="14">
        <f t="shared" si="6"/>
        <v>3024500</v>
      </c>
    </row>
    <row r="329" spans="1:7" ht="31.5" x14ac:dyDescent="0.25">
      <c r="A329" s="9">
        <v>327</v>
      </c>
      <c r="B329" s="18" t="s">
        <v>431</v>
      </c>
      <c r="C329" s="18" t="s">
        <v>488</v>
      </c>
      <c r="D329" s="16" t="s">
        <v>4</v>
      </c>
      <c r="E329" s="12">
        <v>2</v>
      </c>
      <c r="F329" s="13">
        <v>218350</v>
      </c>
      <c r="G329" s="14">
        <f t="shared" si="6"/>
        <v>436700</v>
      </c>
    </row>
    <row r="330" spans="1:7" x14ac:dyDescent="0.25">
      <c r="A330" s="9">
        <v>328</v>
      </c>
      <c r="B330" s="18" t="s">
        <v>489</v>
      </c>
      <c r="C330" s="18" t="s">
        <v>490</v>
      </c>
      <c r="D330" s="16" t="s">
        <v>4</v>
      </c>
      <c r="E330" s="12">
        <v>6</v>
      </c>
      <c r="F330" s="13">
        <v>70309</v>
      </c>
      <c r="G330" s="14">
        <f t="shared" si="6"/>
        <v>421854</v>
      </c>
    </row>
    <row r="331" spans="1:7" x14ac:dyDescent="0.25">
      <c r="A331" s="9">
        <v>329</v>
      </c>
      <c r="B331" s="18" t="s">
        <v>491</v>
      </c>
      <c r="C331" s="18" t="s">
        <v>492</v>
      </c>
      <c r="D331" s="16" t="s">
        <v>28</v>
      </c>
      <c r="E331" s="12">
        <v>2</v>
      </c>
      <c r="F331" s="13">
        <v>374000</v>
      </c>
      <c r="G331" s="14">
        <f t="shared" si="6"/>
        <v>748000</v>
      </c>
    </row>
    <row r="332" spans="1:7" x14ac:dyDescent="0.25">
      <c r="A332" s="9">
        <v>330</v>
      </c>
      <c r="B332" s="18" t="s">
        <v>493</v>
      </c>
      <c r="C332" s="18" t="s">
        <v>494</v>
      </c>
      <c r="D332" s="16" t="s">
        <v>28</v>
      </c>
      <c r="E332" s="12">
        <v>10</v>
      </c>
      <c r="F332" s="13">
        <v>80640</v>
      </c>
      <c r="G332" s="14">
        <f t="shared" si="6"/>
        <v>806400</v>
      </c>
    </row>
    <row r="333" spans="1:7" ht="31.5" x14ac:dyDescent="0.25">
      <c r="A333" s="9">
        <v>331</v>
      </c>
      <c r="B333" s="18" t="s">
        <v>495</v>
      </c>
      <c r="C333" s="18" t="s">
        <v>496</v>
      </c>
      <c r="D333" s="16" t="s">
        <v>28</v>
      </c>
      <c r="E333" s="12">
        <v>10</v>
      </c>
      <c r="F333" s="13">
        <v>60480</v>
      </c>
      <c r="G333" s="14">
        <f t="shared" si="6"/>
        <v>604800</v>
      </c>
    </row>
    <row r="334" spans="1:7" x14ac:dyDescent="0.25">
      <c r="A334" s="9">
        <v>332</v>
      </c>
      <c r="B334" s="18" t="s">
        <v>497</v>
      </c>
      <c r="C334" s="18" t="s">
        <v>498</v>
      </c>
      <c r="D334" s="16" t="s">
        <v>24</v>
      </c>
      <c r="E334" s="12">
        <v>2</v>
      </c>
      <c r="F334" s="13">
        <v>210537</v>
      </c>
      <c r="G334" s="14">
        <f t="shared" si="6"/>
        <v>421074</v>
      </c>
    </row>
    <row r="335" spans="1:7" x14ac:dyDescent="0.25">
      <c r="A335" s="9">
        <v>333</v>
      </c>
      <c r="B335" s="18" t="s">
        <v>499</v>
      </c>
      <c r="C335" s="18" t="s">
        <v>500</v>
      </c>
      <c r="D335" s="16" t="s">
        <v>28</v>
      </c>
      <c r="E335" s="12">
        <v>2</v>
      </c>
      <c r="F335" s="13">
        <v>74642</v>
      </c>
      <c r="G335" s="14">
        <f t="shared" si="6"/>
        <v>149284</v>
      </c>
    </row>
    <row r="336" spans="1:7" x14ac:dyDescent="0.25">
      <c r="A336" s="9">
        <v>334</v>
      </c>
      <c r="B336" s="18" t="s">
        <v>501</v>
      </c>
      <c r="C336" s="18" t="s">
        <v>502</v>
      </c>
      <c r="D336" s="16" t="s">
        <v>28</v>
      </c>
      <c r="E336" s="12">
        <v>20</v>
      </c>
      <c r="F336" s="13">
        <v>106862</v>
      </c>
      <c r="G336" s="14">
        <f t="shared" si="6"/>
        <v>2137240</v>
      </c>
    </row>
    <row r="337" spans="1:8" x14ac:dyDescent="0.25">
      <c r="A337" s="9">
        <v>335</v>
      </c>
      <c r="B337" s="18" t="s">
        <v>503</v>
      </c>
      <c r="C337" s="18" t="s">
        <v>504</v>
      </c>
      <c r="D337" s="16" t="s">
        <v>28</v>
      </c>
      <c r="E337" s="12">
        <v>10</v>
      </c>
      <c r="F337" s="13">
        <v>93649</v>
      </c>
      <c r="G337" s="14">
        <f t="shared" si="6"/>
        <v>936490</v>
      </c>
    </row>
    <row r="338" spans="1:8" ht="31.5" x14ac:dyDescent="0.25">
      <c r="A338" s="9">
        <v>336</v>
      </c>
      <c r="B338" s="18" t="s">
        <v>505</v>
      </c>
      <c r="C338" s="18" t="s">
        <v>506</v>
      </c>
      <c r="D338" s="16" t="s">
        <v>24</v>
      </c>
      <c r="E338" s="12">
        <v>2</v>
      </c>
      <c r="F338" s="13">
        <v>2310000</v>
      </c>
      <c r="G338" s="14">
        <f t="shared" si="6"/>
        <v>4620000</v>
      </c>
    </row>
    <row r="339" spans="1:8" ht="31.5" x14ac:dyDescent="0.25">
      <c r="A339" s="9">
        <v>337</v>
      </c>
      <c r="B339" s="18" t="s">
        <v>507</v>
      </c>
      <c r="C339" s="18" t="s">
        <v>508</v>
      </c>
      <c r="D339" s="16" t="s">
        <v>82</v>
      </c>
      <c r="E339" s="12">
        <v>1</v>
      </c>
      <c r="F339" s="13">
        <v>528000</v>
      </c>
      <c r="G339" s="14">
        <f t="shared" si="6"/>
        <v>528000</v>
      </c>
    </row>
    <row r="340" spans="1:8" ht="31.5" x14ac:dyDescent="0.25">
      <c r="A340" s="9">
        <v>338</v>
      </c>
      <c r="B340" s="18" t="s">
        <v>507</v>
      </c>
      <c r="C340" s="18" t="s">
        <v>509</v>
      </c>
      <c r="D340" s="16" t="s">
        <v>28</v>
      </c>
      <c r="E340" s="12">
        <v>4</v>
      </c>
      <c r="F340" s="13">
        <v>37000</v>
      </c>
      <c r="G340" s="14">
        <f t="shared" si="6"/>
        <v>148000</v>
      </c>
    </row>
    <row r="341" spans="1:8" x14ac:dyDescent="0.25">
      <c r="A341" s="9">
        <v>339</v>
      </c>
      <c r="B341" s="18" t="s">
        <v>510</v>
      </c>
      <c r="C341" s="18" t="s">
        <v>511</v>
      </c>
      <c r="D341" s="16" t="s">
        <v>28</v>
      </c>
      <c r="E341" s="12">
        <v>1</v>
      </c>
      <c r="F341" s="13">
        <v>215300</v>
      </c>
      <c r="G341" s="14">
        <f t="shared" si="6"/>
        <v>215300</v>
      </c>
    </row>
    <row r="342" spans="1:8" x14ac:dyDescent="0.25">
      <c r="A342" s="9">
        <v>340</v>
      </c>
      <c r="B342" s="18" t="s">
        <v>512</v>
      </c>
      <c r="C342" s="18" t="s">
        <v>511</v>
      </c>
      <c r="D342" s="16" t="s">
        <v>28</v>
      </c>
      <c r="E342" s="12">
        <v>1</v>
      </c>
      <c r="F342" s="13">
        <v>220000</v>
      </c>
      <c r="G342" s="14">
        <f t="shared" si="6"/>
        <v>220000</v>
      </c>
    </row>
    <row r="343" spans="1:8" x14ac:dyDescent="0.25">
      <c r="A343" s="9">
        <v>341</v>
      </c>
      <c r="B343" s="18" t="s">
        <v>513</v>
      </c>
      <c r="C343" s="18" t="s">
        <v>511</v>
      </c>
      <c r="D343" s="16" t="s">
        <v>28</v>
      </c>
      <c r="E343" s="12">
        <v>1</v>
      </c>
      <c r="F343" s="13">
        <v>123000</v>
      </c>
      <c r="G343" s="14">
        <f t="shared" si="6"/>
        <v>123000</v>
      </c>
    </row>
    <row r="344" spans="1:8" ht="47.25" x14ac:dyDescent="0.25">
      <c r="A344" s="9">
        <v>342</v>
      </c>
      <c r="B344" s="18" t="s">
        <v>514</v>
      </c>
      <c r="C344" s="18" t="s">
        <v>515</v>
      </c>
      <c r="D344" s="16" t="s">
        <v>401</v>
      </c>
      <c r="E344" s="12">
        <v>1</v>
      </c>
      <c r="F344" s="13">
        <v>243100</v>
      </c>
      <c r="G344" s="14">
        <f t="shared" si="6"/>
        <v>243100</v>
      </c>
    </row>
    <row r="345" spans="1:8" x14ac:dyDescent="0.25">
      <c r="A345" s="9">
        <v>343</v>
      </c>
      <c r="B345" s="10" t="s">
        <v>309</v>
      </c>
      <c r="C345" s="10" t="s">
        <v>310</v>
      </c>
      <c r="D345" s="11" t="s">
        <v>516</v>
      </c>
      <c r="E345" s="12">
        <v>80</v>
      </c>
      <c r="F345" s="13">
        <v>673</v>
      </c>
      <c r="G345" s="14">
        <f t="shared" si="6"/>
        <v>53840</v>
      </c>
      <c r="H345" s="19"/>
    </row>
    <row r="346" spans="1:8" x14ac:dyDescent="0.25">
      <c r="A346" s="9">
        <v>344</v>
      </c>
      <c r="B346" s="10" t="s">
        <v>309</v>
      </c>
      <c r="C346" s="10" t="s">
        <v>517</v>
      </c>
      <c r="D346" s="11" t="s">
        <v>516</v>
      </c>
      <c r="E346" s="12">
        <v>30</v>
      </c>
      <c r="F346" s="13">
        <v>673</v>
      </c>
      <c r="G346" s="14">
        <f t="shared" si="6"/>
        <v>20190</v>
      </c>
      <c r="H346" s="19"/>
    </row>
    <row r="347" spans="1:8" ht="63" x14ac:dyDescent="0.25">
      <c r="A347" s="9">
        <v>345</v>
      </c>
      <c r="B347" s="10" t="s">
        <v>518</v>
      </c>
      <c r="C347" s="10" t="s">
        <v>519</v>
      </c>
      <c r="D347" s="11" t="s">
        <v>28</v>
      </c>
      <c r="E347" s="12">
        <v>400</v>
      </c>
      <c r="F347" s="13">
        <v>2200</v>
      </c>
      <c r="G347" s="14">
        <f t="shared" si="6"/>
        <v>880000</v>
      </c>
      <c r="H347" s="19"/>
    </row>
    <row r="348" spans="1:8" ht="47.25" x14ac:dyDescent="0.25">
      <c r="A348" s="9">
        <v>346</v>
      </c>
      <c r="B348" s="10" t="s">
        <v>520</v>
      </c>
      <c r="C348" s="10" t="s">
        <v>521</v>
      </c>
      <c r="D348" s="11" t="s">
        <v>522</v>
      </c>
      <c r="E348" s="12">
        <v>60</v>
      </c>
      <c r="F348" s="13">
        <v>46700</v>
      </c>
      <c r="G348" s="14">
        <f t="shared" si="6"/>
        <v>2802000</v>
      </c>
      <c r="H348" s="19"/>
    </row>
    <row r="349" spans="1:8" ht="47.25" x14ac:dyDescent="0.25">
      <c r="A349" s="9">
        <v>347</v>
      </c>
      <c r="B349" s="10" t="s">
        <v>523</v>
      </c>
      <c r="C349" s="10" t="s">
        <v>524</v>
      </c>
      <c r="D349" s="11" t="s">
        <v>525</v>
      </c>
      <c r="E349" s="12">
        <v>60</v>
      </c>
      <c r="F349" s="13">
        <v>39500</v>
      </c>
      <c r="G349" s="14">
        <f t="shared" si="6"/>
        <v>2370000</v>
      </c>
      <c r="H349" s="19"/>
    </row>
    <row r="350" spans="1:8" ht="47.25" x14ac:dyDescent="0.25">
      <c r="A350" s="9">
        <v>348</v>
      </c>
      <c r="B350" s="10" t="s">
        <v>526</v>
      </c>
      <c r="C350" s="10" t="s">
        <v>524</v>
      </c>
      <c r="D350" s="11" t="s">
        <v>522</v>
      </c>
      <c r="E350" s="12">
        <v>50</v>
      </c>
      <c r="F350" s="13">
        <v>65000</v>
      </c>
      <c r="G350" s="14">
        <f t="shared" si="6"/>
        <v>3250000</v>
      </c>
      <c r="H350" s="19"/>
    </row>
    <row r="351" spans="1:8" ht="31.5" x14ac:dyDescent="0.25">
      <c r="A351" s="9">
        <v>349</v>
      </c>
      <c r="B351" s="10" t="s">
        <v>527</v>
      </c>
      <c r="C351" s="10" t="s">
        <v>527</v>
      </c>
      <c r="D351" s="11" t="s">
        <v>522</v>
      </c>
      <c r="E351" s="12">
        <v>20</v>
      </c>
      <c r="F351" s="13">
        <v>52200</v>
      </c>
      <c r="G351" s="14">
        <f t="shared" si="6"/>
        <v>1044000</v>
      </c>
      <c r="H351" s="19"/>
    </row>
    <row r="352" spans="1:8" ht="47.25" x14ac:dyDescent="0.25">
      <c r="A352" s="9">
        <v>350</v>
      </c>
      <c r="B352" s="10" t="s">
        <v>528</v>
      </c>
      <c r="C352" s="10" t="s">
        <v>529</v>
      </c>
      <c r="D352" s="11" t="s">
        <v>530</v>
      </c>
      <c r="E352" s="12">
        <v>500</v>
      </c>
      <c r="F352" s="13">
        <v>4455</v>
      </c>
      <c r="G352" s="14">
        <f t="shared" si="6"/>
        <v>2227500</v>
      </c>
      <c r="H352" s="19"/>
    </row>
    <row r="353" spans="1:8" ht="47.25" x14ac:dyDescent="0.25">
      <c r="A353" s="9">
        <v>351</v>
      </c>
      <c r="B353" s="10" t="s">
        <v>528</v>
      </c>
      <c r="C353" s="10" t="s">
        <v>531</v>
      </c>
      <c r="D353" s="11" t="s">
        <v>532</v>
      </c>
      <c r="E353" s="12">
        <v>150</v>
      </c>
      <c r="F353" s="13">
        <v>4455</v>
      </c>
      <c r="G353" s="14">
        <f t="shared" si="6"/>
        <v>668250</v>
      </c>
      <c r="H353" s="19"/>
    </row>
    <row r="354" spans="1:8" ht="31.5" x14ac:dyDescent="0.25">
      <c r="A354" s="9">
        <v>352</v>
      </c>
      <c r="B354" s="10" t="s">
        <v>533</v>
      </c>
      <c r="C354" s="10" t="s">
        <v>534</v>
      </c>
      <c r="D354" s="11" t="s">
        <v>4</v>
      </c>
      <c r="E354" s="12">
        <v>4</v>
      </c>
      <c r="F354" s="13">
        <v>419000</v>
      </c>
      <c r="G354" s="14">
        <f t="shared" si="6"/>
        <v>1676000</v>
      </c>
      <c r="H354" s="19"/>
    </row>
    <row r="355" spans="1:8" ht="31.5" x14ac:dyDescent="0.25">
      <c r="A355" s="9">
        <v>353</v>
      </c>
      <c r="B355" s="10" t="s">
        <v>535</v>
      </c>
      <c r="C355" s="10" t="s">
        <v>536</v>
      </c>
      <c r="D355" s="11" t="s">
        <v>522</v>
      </c>
      <c r="E355" s="12">
        <v>10</v>
      </c>
      <c r="F355" s="13">
        <v>38000</v>
      </c>
      <c r="G355" s="14">
        <f t="shared" si="6"/>
        <v>380000</v>
      </c>
      <c r="H355" s="19"/>
    </row>
    <row r="356" spans="1:8" ht="47.25" x14ac:dyDescent="0.25">
      <c r="A356" s="9">
        <v>354</v>
      </c>
      <c r="B356" s="10" t="s">
        <v>537</v>
      </c>
      <c r="C356" s="10" t="s">
        <v>538</v>
      </c>
      <c r="D356" s="11" t="s">
        <v>539</v>
      </c>
      <c r="E356" s="12">
        <v>840</v>
      </c>
      <c r="F356" s="13">
        <v>750</v>
      </c>
      <c r="G356" s="14">
        <f t="shared" si="6"/>
        <v>630000</v>
      </c>
      <c r="H356" s="19"/>
    </row>
    <row r="357" spans="1:8" ht="47.25" x14ac:dyDescent="0.25">
      <c r="A357" s="9">
        <v>355</v>
      </c>
      <c r="B357" s="10" t="s">
        <v>540</v>
      </c>
      <c r="C357" s="10" t="s">
        <v>540</v>
      </c>
      <c r="D357" s="11" t="s">
        <v>28</v>
      </c>
      <c r="E357" s="12">
        <v>12</v>
      </c>
      <c r="F357" s="13">
        <v>7000</v>
      </c>
      <c r="G357" s="14">
        <f t="shared" si="6"/>
        <v>84000</v>
      </c>
      <c r="H357" s="19"/>
    </row>
    <row r="358" spans="1:8" ht="47.25" x14ac:dyDescent="0.25">
      <c r="A358" s="9">
        <v>356</v>
      </c>
      <c r="B358" s="10" t="s">
        <v>541</v>
      </c>
      <c r="C358" s="10" t="s">
        <v>541</v>
      </c>
      <c r="D358" s="11" t="s">
        <v>28</v>
      </c>
      <c r="E358" s="12">
        <v>12</v>
      </c>
      <c r="F358" s="13">
        <v>8000</v>
      </c>
      <c r="G358" s="14">
        <f t="shared" si="6"/>
        <v>96000</v>
      </c>
      <c r="H358" s="19"/>
    </row>
    <row r="359" spans="1:8" ht="47.25" x14ac:dyDescent="0.25">
      <c r="A359" s="9">
        <v>357</v>
      </c>
      <c r="B359" s="21" t="s">
        <v>542</v>
      </c>
      <c r="C359" s="21" t="s">
        <v>542</v>
      </c>
      <c r="D359" s="22" t="s">
        <v>28</v>
      </c>
      <c r="E359" s="23">
        <v>12</v>
      </c>
      <c r="F359" s="24">
        <v>18300</v>
      </c>
      <c r="G359" s="14">
        <f t="shared" si="6"/>
        <v>219600</v>
      </c>
      <c r="H359" s="19"/>
    </row>
    <row r="360" spans="1:8" ht="47.25" x14ac:dyDescent="0.25">
      <c r="A360" s="9">
        <v>358</v>
      </c>
      <c r="B360" s="25" t="s">
        <v>543</v>
      </c>
      <c r="C360" s="25" t="s">
        <v>543</v>
      </c>
      <c r="D360" s="26" t="s">
        <v>28</v>
      </c>
      <c r="E360" s="27">
        <v>4</v>
      </c>
      <c r="F360" s="28">
        <v>23000</v>
      </c>
      <c r="G360" s="14">
        <f t="shared" si="6"/>
        <v>92000</v>
      </c>
      <c r="H360" s="19"/>
    </row>
    <row r="361" spans="1:8" ht="18.75" x14ac:dyDescent="0.3">
      <c r="A361" s="29"/>
      <c r="B361" s="29"/>
      <c r="C361" s="30" t="s">
        <v>549</v>
      </c>
      <c r="D361" s="31"/>
      <c r="E361" s="31"/>
      <c r="F361" s="32"/>
      <c r="G361" s="33">
        <f>SUM(G3:G360)</f>
        <v>303028493.61000001</v>
      </c>
    </row>
    <row r="363" spans="1:8" ht="24" customHeight="1" x14ac:dyDescent="0.25">
      <c r="B363" s="34" t="s">
        <v>581</v>
      </c>
      <c r="C363" s="34"/>
      <c r="D363" s="34"/>
      <c r="E363" s="34"/>
      <c r="F363" s="34"/>
      <c r="G363" s="34"/>
      <c r="H363" s="34"/>
    </row>
    <row r="365" spans="1:8" ht="60" customHeight="1" x14ac:dyDescent="0.25">
      <c r="B365" s="34" t="s">
        <v>582</v>
      </c>
      <c r="C365" s="34"/>
      <c r="D365" s="34"/>
      <c r="E365" s="34"/>
      <c r="F365" s="34"/>
      <c r="G365" s="34"/>
      <c r="H365" s="34"/>
    </row>
  </sheetData>
  <mergeCells count="2">
    <mergeCell ref="B363:H363"/>
    <mergeCell ref="B365:H36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2024-01-09T13:10:12Z</dcterms:modified>
</cp:coreProperties>
</file>